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Geral\SP-Joner\FISCALIZAÇÃO\_2026\Melhorias das Ruas\Licitação Manutenção Diversas Ruas 2026\"/>
    </mc:Choice>
  </mc:AlternateContent>
  <xr:revisionPtr revIDLastSave="0" documentId="8_{0D4F9981-D034-42F1-9E15-053C003FAFE9}" xr6:coauthVersionLast="47" xr6:coauthVersionMax="47" xr10:uidLastSave="{00000000-0000-0000-0000-000000000000}"/>
  <bookViews>
    <workbookView xWindow="-110" yWindow="-110" windowWidth="38620" windowHeight="21100" xr2:uid="{7298FFD4-8BD6-4E99-A084-E1D2C1CF3DCD}"/>
  </bookViews>
  <sheets>
    <sheet name="Orçamento" sheetId="1" r:id="rId1"/>
    <sheet name="Cronograma" sheetId="2" r:id="rId2"/>
  </sheets>
  <definedNames>
    <definedName name="_xlnm.Print_Area" localSheetId="1">Cronograma!$A$2:$DT$19</definedName>
    <definedName name="_xlnm.Print_Area" localSheetId="0">Orçamento!$B$2:$L$98</definedName>
    <definedName name="_xlnm.Print_Titles" localSheetId="1">Cronograma!$A:$D,Cronograma!$2:$8</definedName>
    <definedName name="_xlnm.Print_Titles" localSheetId="0">Orçamento!$2:$7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/>
  <c r="BN9" i="2" s="1"/>
  <c r="AT9" i="2"/>
  <c r="AV9" i="2"/>
  <c r="AX9" i="2"/>
  <c r="AZ9" i="2"/>
  <c r="BB9" i="2"/>
  <c r="BD9" i="2"/>
  <c r="BF9" i="2"/>
  <c r="BH9" i="2"/>
  <c r="BJ9" i="2"/>
  <c r="C10" i="2"/>
  <c r="F10" i="2"/>
  <c r="H10" i="2"/>
  <c r="J10" i="2"/>
  <c r="L10" i="2"/>
  <c r="T10" i="2"/>
  <c r="V10" i="2"/>
  <c r="X10" i="2"/>
  <c r="AL10" i="2"/>
  <c r="AN10" i="2"/>
  <c r="AP10" i="2"/>
  <c r="AR10" i="2"/>
  <c r="CF10" i="2"/>
  <c r="CH10" i="2"/>
  <c r="CV10" i="2"/>
  <c r="CX10" i="2"/>
  <c r="CZ10" i="2"/>
  <c r="DD10" i="2"/>
  <c r="DF10" i="2"/>
  <c r="DH10" i="2"/>
  <c r="DJ10" i="2"/>
  <c r="DL10" i="2"/>
  <c r="DN10" i="2"/>
  <c r="J98" i="1"/>
  <c r="M95" i="1"/>
  <c r="K95" i="1"/>
  <c r="M94" i="1"/>
  <c r="K94" i="1"/>
  <c r="M93" i="1"/>
  <c r="K93" i="1" s="1"/>
  <c r="M92" i="1"/>
  <c r="K92" i="1"/>
  <c r="M90" i="1"/>
  <c r="K90" i="1"/>
  <c r="M89" i="1"/>
  <c r="K89" i="1" s="1"/>
  <c r="K86" i="1" s="1"/>
  <c r="C16" i="2" s="1"/>
  <c r="M88" i="1"/>
  <c r="K88" i="1"/>
  <c r="M87" i="1"/>
  <c r="K87" i="1"/>
  <c r="M85" i="1"/>
  <c r="K85" i="1" s="1"/>
  <c r="M84" i="1"/>
  <c r="K84" i="1"/>
  <c r="K83" i="1"/>
  <c r="M82" i="1"/>
  <c r="K82" i="1"/>
  <c r="M81" i="1"/>
  <c r="K81" i="1" s="1"/>
  <c r="M80" i="1"/>
  <c r="K80" i="1"/>
  <c r="M79" i="1"/>
  <c r="K79" i="1"/>
  <c r="M78" i="1"/>
  <c r="K78" i="1"/>
  <c r="M77" i="1"/>
  <c r="K77" i="1"/>
  <c r="K76" i="1" s="1"/>
  <c r="M75" i="1"/>
  <c r="K75" i="1" s="1"/>
  <c r="M74" i="1"/>
  <c r="K74" i="1"/>
  <c r="M73" i="1"/>
  <c r="K73" i="1"/>
  <c r="M72" i="1"/>
  <c r="K72" i="1"/>
  <c r="M71" i="1"/>
  <c r="K71" i="1" s="1"/>
  <c r="M70" i="1"/>
  <c r="K70" i="1" s="1"/>
  <c r="M69" i="1"/>
  <c r="K69" i="1"/>
  <c r="M68" i="1"/>
  <c r="K68" i="1"/>
  <c r="M67" i="1"/>
  <c r="K67" i="1"/>
  <c r="M66" i="1"/>
  <c r="K66" i="1"/>
  <c r="M65" i="1"/>
  <c r="K65" i="1" s="1"/>
  <c r="M64" i="1"/>
  <c r="K64" i="1"/>
  <c r="M63" i="1"/>
  <c r="K63" i="1"/>
  <c r="M62" i="1"/>
  <c r="K62" i="1" s="1"/>
  <c r="M59" i="1"/>
  <c r="K59" i="1"/>
  <c r="M58" i="1"/>
  <c r="K58" i="1"/>
  <c r="M57" i="1"/>
  <c r="K57" i="1"/>
  <c r="M56" i="1"/>
  <c r="K56" i="1"/>
  <c r="K55" i="1"/>
  <c r="M54" i="1"/>
  <c r="K54" i="1" s="1"/>
  <c r="M53" i="1"/>
  <c r="K53" i="1"/>
  <c r="M52" i="1"/>
  <c r="K52" i="1"/>
  <c r="M51" i="1"/>
  <c r="K51" i="1"/>
  <c r="M49" i="1"/>
  <c r="K49" i="1"/>
  <c r="M48" i="1"/>
  <c r="K48" i="1"/>
  <c r="K47" i="1" s="1"/>
  <c r="M45" i="1"/>
  <c r="K45" i="1"/>
  <c r="M44" i="1"/>
  <c r="K44" i="1" s="1"/>
  <c r="M43" i="1"/>
  <c r="K43" i="1" s="1"/>
  <c r="M42" i="1"/>
  <c r="K42" i="1"/>
  <c r="M41" i="1"/>
  <c r="K41" i="1" s="1"/>
  <c r="M40" i="1"/>
  <c r="K40" i="1"/>
  <c r="M39" i="1"/>
  <c r="K39" i="1"/>
  <c r="M38" i="1"/>
  <c r="K38" i="1"/>
  <c r="M37" i="1"/>
  <c r="K37" i="1"/>
  <c r="M36" i="1"/>
  <c r="K36" i="1" s="1"/>
  <c r="M34" i="1"/>
  <c r="K34" i="1"/>
  <c r="M33" i="1"/>
  <c r="K33" i="1" s="1"/>
  <c r="K32" i="1" s="1"/>
  <c r="M31" i="1"/>
  <c r="K31" i="1" s="1"/>
  <c r="M30" i="1"/>
  <c r="K30" i="1"/>
  <c r="M29" i="1"/>
  <c r="K29" i="1" s="1"/>
  <c r="M28" i="1"/>
  <c r="K28" i="1"/>
  <c r="M27" i="1"/>
  <c r="K27" i="1"/>
  <c r="M26" i="1"/>
  <c r="K26" i="1"/>
  <c r="M25" i="1"/>
  <c r="K25" i="1"/>
  <c r="K16" i="1" s="1"/>
  <c r="M24" i="1"/>
  <c r="K24" i="1" s="1"/>
  <c r="M23" i="1"/>
  <c r="K23" i="1"/>
  <c r="M22" i="1"/>
  <c r="K22" i="1" s="1"/>
  <c r="M21" i="1"/>
  <c r="K21" i="1"/>
  <c r="M20" i="1"/>
  <c r="K20" i="1"/>
  <c r="M19" i="1"/>
  <c r="K19" i="1"/>
  <c r="M18" i="1"/>
  <c r="K18" i="1" s="1"/>
  <c r="M17" i="1"/>
  <c r="K17" i="1"/>
  <c r="M14" i="1"/>
  <c r="K14" i="1"/>
  <c r="M13" i="1"/>
  <c r="K13" i="1" s="1"/>
  <c r="M11" i="1"/>
  <c r="K11" i="1"/>
  <c r="K10" i="1"/>
  <c r="M9" i="1"/>
  <c r="K9" i="1"/>
  <c r="K8" i="1"/>
  <c r="K15" i="1" l="1"/>
  <c r="BB16" i="2"/>
  <c r="DF16" i="2"/>
  <c r="BD16" i="2"/>
  <c r="DH16" i="2"/>
  <c r="L16" i="2"/>
  <c r="BT16" i="2"/>
  <c r="BZ16" i="2"/>
  <c r="T16" i="2"/>
  <c r="CB16" i="2"/>
  <c r="N16" i="2"/>
  <c r="BV16" i="2"/>
  <c r="P16" i="2"/>
  <c r="BX16" i="2"/>
  <c r="R16" i="2"/>
  <c r="AX16" i="2"/>
  <c r="DT16" i="2"/>
  <c r="BF16" i="2"/>
  <c r="BH16" i="2"/>
  <c r="BJ16" i="2"/>
  <c r="AZ16" i="2"/>
  <c r="BL16" i="2"/>
  <c r="BN16" i="2"/>
  <c r="V16" i="2"/>
  <c r="DB16" i="2"/>
  <c r="AB16" i="2"/>
  <c r="DL16" i="2"/>
  <c r="AD16" i="2"/>
  <c r="AF16" i="2"/>
  <c r="AH16" i="2"/>
  <c r="AN16" i="2"/>
  <c r="AT16" i="2"/>
  <c r="X16" i="2"/>
  <c r="DD16" i="2"/>
  <c r="Z16" i="2"/>
  <c r="DJ16" i="2"/>
  <c r="DN16" i="2"/>
  <c r="DP16" i="2"/>
  <c r="DR16" i="2"/>
  <c r="AJ16" i="2"/>
  <c r="AL16" i="2"/>
  <c r="AP16" i="2"/>
  <c r="AR16" i="2"/>
  <c r="AV16" i="2"/>
  <c r="BP16" i="2"/>
  <c r="BR16" i="2"/>
  <c r="CD16" i="2"/>
  <c r="CF16" i="2"/>
  <c r="CH16" i="2"/>
  <c r="F16" i="2"/>
  <c r="H16" i="2"/>
  <c r="CJ16" i="2"/>
  <c r="CT16" i="2"/>
  <c r="J16" i="2"/>
  <c r="CL16" i="2"/>
  <c r="CP16" i="2"/>
  <c r="CV16" i="2"/>
  <c r="CX16" i="2"/>
  <c r="CN16" i="2"/>
  <c r="CR16" i="2"/>
  <c r="CZ16" i="2"/>
  <c r="K12" i="1"/>
  <c r="K50" i="1"/>
  <c r="K61" i="1"/>
  <c r="C15" i="2"/>
  <c r="AR9" i="2"/>
  <c r="AP9" i="2"/>
  <c r="AN9" i="2"/>
  <c r="N10" i="2"/>
  <c r="BR10" i="2"/>
  <c r="P10" i="2"/>
  <c r="BT10" i="2"/>
  <c r="R10" i="2"/>
  <c r="BV10" i="2"/>
  <c r="Z10" i="2"/>
  <c r="CJ10" i="2"/>
  <c r="AF10" i="2"/>
  <c r="CP10" i="2"/>
  <c r="AH10" i="2"/>
  <c r="CR10" i="2"/>
  <c r="CT10" i="2"/>
  <c r="AB10" i="2"/>
  <c r="CL10" i="2"/>
  <c r="AD10" i="2"/>
  <c r="CN10" i="2"/>
  <c r="AJ10" i="2"/>
  <c r="AT10" i="2"/>
  <c r="DP10" i="2"/>
  <c r="AX10" i="2"/>
  <c r="BF10" i="2"/>
  <c r="AV10" i="2"/>
  <c r="DR10" i="2"/>
  <c r="DT10" i="2"/>
  <c r="AZ10" i="2"/>
  <c r="BB10" i="2"/>
  <c r="BD10" i="2"/>
  <c r="AL9" i="2"/>
  <c r="DB10" i="2"/>
  <c r="DT9" i="2"/>
  <c r="R9" i="2"/>
  <c r="DR9" i="2"/>
  <c r="DP9" i="2"/>
  <c r="CD10" i="2"/>
  <c r="DH9" i="2"/>
  <c r="CB10" i="2"/>
  <c r="DF9" i="2"/>
  <c r="BX9" i="2"/>
  <c r="BV9" i="2"/>
  <c r="BP10" i="2"/>
  <c r="BT9" i="2"/>
  <c r="BL10" i="2"/>
  <c r="BP9" i="2"/>
  <c r="BJ10" i="2"/>
  <c r="Z9" i="2"/>
  <c r="CD9" i="2"/>
  <c r="AB9" i="2"/>
  <c r="CF9" i="2"/>
  <c r="AD9" i="2"/>
  <c r="CH9" i="2"/>
  <c r="T9" i="2"/>
  <c r="CJ9" i="2"/>
  <c r="AF9" i="2"/>
  <c r="AH9" i="2"/>
  <c r="CR9" i="2"/>
  <c r="V9" i="2"/>
  <c r="CL9" i="2"/>
  <c r="X9" i="2"/>
  <c r="CN9" i="2"/>
  <c r="CP9" i="2"/>
  <c r="AJ9" i="2"/>
  <c r="CT9" i="2"/>
  <c r="BZ9" i="2"/>
  <c r="L9" i="2"/>
  <c r="CZ9" i="2"/>
  <c r="P9" i="2"/>
  <c r="F9" i="2"/>
  <c r="CB9" i="2"/>
  <c r="H9" i="2"/>
  <c r="CV9" i="2"/>
  <c r="J9" i="2"/>
  <c r="CX9" i="2"/>
  <c r="N9" i="2"/>
  <c r="DB9" i="2"/>
  <c r="DD9" i="2"/>
  <c r="DN9" i="2"/>
  <c r="DL9" i="2"/>
  <c r="K46" i="1"/>
  <c r="DJ9" i="2"/>
  <c r="BZ10" i="2"/>
  <c r="BX10" i="2"/>
  <c r="K35" i="1"/>
  <c r="BN10" i="2"/>
  <c r="BR9" i="2"/>
  <c r="BH10" i="2"/>
  <c r="BL9" i="2"/>
  <c r="K91" i="1"/>
  <c r="C13" i="2" l="1"/>
  <c r="C17" i="2"/>
  <c r="C12" i="2"/>
  <c r="C11" i="2"/>
  <c r="J15" i="2"/>
  <c r="BN15" i="2"/>
  <c r="DR15" i="2"/>
  <c r="L15" i="2"/>
  <c r="BP15" i="2"/>
  <c r="DT15" i="2"/>
  <c r="P15" i="2"/>
  <c r="BX15" i="2"/>
  <c r="V15" i="2"/>
  <c r="CD15" i="2"/>
  <c r="X15" i="2"/>
  <c r="R15" i="2"/>
  <c r="BZ15" i="2"/>
  <c r="T15" i="2"/>
  <c r="CB15" i="2"/>
  <c r="CF15" i="2"/>
  <c r="AH15" i="2"/>
  <c r="CZ15" i="2"/>
  <c r="AL15" i="2"/>
  <c r="AN15" i="2"/>
  <c r="AP15" i="2"/>
  <c r="DL15" i="2"/>
  <c r="AJ15" i="2"/>
  <c r="DB15" i="2"/>
  <c r="DD15" i="2"/>
  <c r="DF15" i="2"/>
  <c r="DH15" i="2"/>
  <c r="AR15" i="2"/>
  <c r="DJ15" i="2"/>
  <c r="AT15" i="2"/>
  <c r="AV15" i="2"/>
  <c r="BB15" i="2"/>
  <c r="BL15" i="2"/>
  <c r="BR15" i="2"/>
  <c r="BT15" i="2"/>
  <c r="BV15" i="2"/>
  <c r="CJ15" i="2"/>
  <c r="AX15" i="2"/>
  <c r="AZ15" i="2"/>
  <c r="BD15" i="2"/>
  <c r="BF15" i="2"/>
  <c r="BH15" i="2"/>
  <c r="BJ15" i="2"/>
  <c r="CH15" i="2"/>
  <c r="CL15" i="2"/>
  <c r="CN15" i="2"/>
  <c r="CP15" i="2"/>
  <c r="CR15" i="2"/>
  <c r="CT15" i="2"/>
  <c r="F15" i="2"/>
  <c r="H15" i="2"/>
  <c r="Z15" i="2"/>
  <c r="AD15" i="2"/>
  <c r="DP15" i="2"/>
  <c r="N15" i="2"/>
  <c r="AB15" i="2"/>
  <c r="AF15" i="2"/>
  <c r="CV15" i="2"/>
  <c r="CX15" i="2"/>
  <c r="DN15" i="2"/>
  <c r="K60" i="1"/>
  <c r="C14" i="2" l="1"/>
  <c r="AP17" i="2"/>
  <c r="CT17" i="2"/>
  <c r="AR17" i="2"/>
  <c r="CV17" i="2"/>
  <c r="H17" i="2"/>
  <c r="BP17" i="2"/>
  <c r="N17" i="2"/>
  <c r="BX17" i="2"/>
  <c r="J17" i="2"/>
  <c r="BR17" i="2"/>
  <c r="L17" i="2"/>
  <c r="BT17" i="2"/>
  <c r="BV17" i="2"/>
  <c r="P17" i="2"/>
  <c r="CB17" i="2"/>
  <c r="CF17" i="2"/>
  <c r="CH17" i="2"/>
  <c r="CJ17" i="2"/>
  <c r="T17" i="2"/>
  <c r="V17" i="2"/>
  <c r="CD17" i="2"/>
  <c r="D17" i="2"/>
  <c r="F17" i="2"/>
  <c r="R17" i="2"/>
  <c r="CL17" i="2"/>
  <c r="CN17" i="2"/>
  <c r="CP17" i="2"/>
  <c r="DD17" i="2"/>
  <c r="DL17" i="2"/>
  <c r="AD17" i="2"/>
  <c r="DN17" i="2"/>
  <c r="AF17" i="2"/>
  <c r="CR17" i="2"/>
  <c r="CX17" i="2"/>
  <c r="CZ17" i="2"/>
  <c r="DB17" i="2"/>
  <c r="DF17" i="2"/>
  <c r="X17" i="2"/>
  <c r="DH17" i="2"/>
  <c r="Z17" i="2"/>
  <c r="DJ17" i="2"/>
  <c r="AB17" i="2"/>
  <c r="DP17" i="2"/>
  <c r="AH17" i="2"/>
  <c r="DR17" i="2"/>
  <c r="AL17" i="2"/>
  <c r="AN17" i="2"/>
  <c r="AT17" i="2"/>
  <c r="AV17" i="2"/>
  <c r="AX17" i="2"/>
  <c r="AZ17" i="2"/>
  <c r="BD17" i="2"/>
  <c r="BH17" i="2"/>
  <c r="BJ17" i="2"/>
  <c r="BN17" i="2"/>
  <c r="BB17" i="2"/>
  <c r="BF17" i="2"/>
  <c r="BL17" i="2"/>
  <c r="BZ17" i="2"/>
  <c r="DT17" i="2"/>
  <c r="AJ17" i="2"/>
  <c r="E6" i="1"/>
  <c r="BF11" i="2"/>
  <c r="DJ11" i="2"/>
  <c r="BH11" i="2"/>
  <c r="DL11" i="2"/>
  <c r="F11" i="2"/>
  <c r="BJ11" i="2"/>
  <c r="Z11" i="2"/>
  <c r="CJ11" i="2"/>
  <c r="AF11" i="2"/>
  <c r="CP11" i="2"/>
  <c r="AH11" i="2"/>
  <c r="AB11" i="2"/>
  <c r="CL11" i="2"/>
  <c r="AD11" i="2"/>
  <c r="CN11" i="2"/>
  <c r="CR11" i="2"/>
  <c r="AJ11" i="2"/>
  <c r="CT11" i="2"/>
  <c r="BX11" i="2"/>
  <c r="CB11" i="2"/>
  <c r="H11" i="2"/>
  <c r="J11" i="2"/>
  <c r="CF11" i="2"/>
  <c r="CH11" i="2"/>
  <c r="N11" i="2"/>
  <c r="CV11" i="2"/>
  <c r="BZ11" i="2"/>
  <c r="CD11" i="2"/>
  <c r="L11" i="2"/>
  <c r="AP11" i="2"/>
  <c r="AV11" i="2"/>
  <c r="AZ11" i="2"/>
  <c r="BN11" i="2"/>
  <c r="BP11" i="2"/>
  <c r="BV11" i="2"/>
  <c r="AR11" i="2"/>
  <c r="AT11" i="2"/>
  <c r="AX11" i="2"/>
  <c r="BB11" i="2"/>
  <c r="BD11" i="2"/>
  <c r="BL11" i="2"/>
  <c r="BR11" i="2"/>
  <c r="BT11" i="2"/>
  <c r="CX11" i="2"/>
  <c r="CZ11" i="2"/>
  <c r="DB11" i="2"/>
  <c r="DD11" i="2"/>
  <c r="DF11" i="2"/>
  <c r="R11" i="2"/>
  <c r="AN11" i="2"/>
  <c r="DP11" i="2"/>
  <c r="X11" i="2"/>
  <c r="AL11" i="2"/>
  <c r="DH11" i="2"/>
  <c r="DR11" i="2"/>
  <c r="P11" i="2"/>
  <c r="T11" i="2"/>
  <c r="V11" i="2"/>
  <c r="DN11" i="2"/>
  <c r="DT11" i="2"/>
  <c r="C19" i="2"/>
  <c r="D11" i="2" s="1"/>
  <c r="AH13" i="2"/>
  <c r="CL13" i="2"/>
  <c r="AJ13" i="2"/>
  <c r="CN13" i="2"/>
  <c r="T13" i="2"/>
  <c r="CB13" i="2"/>
  <c r="CF13" i="2"/>
  <c r="Z13" i="2"/>
  <c r="CH13" i="2"/>
  <c r="AB13" i="2"/>
  <c r="CJ13" i="2"/>
  <c r="V13" i="2"/>
  <c r="CD13" i="2"/>
  <c r="X13" i="2"/>
  <c r="BF13" i="2"/>
  <c r="BL13" i="2"/>
  <c r="BR13" i="2"/>
  <c r="BH13" i="2"/>
  <c r="BJ13" i="2"/>
  <c r="BN13" i="2"/>
  <c r="BP13" i="2"/>
  <c r="CV13" i="2"/>
  <c r="DB13" i="2"/>
  <c r="L13" i="2"/>
  <c r="DH13" i="2"/>
  <c r="DJ13" i="2"/>
  <c r="AD13" i="2"/>
  <c r="DN13" i="2"/>
  <c r="AF13" i="2"/>
  <c r="DR13" i="2"/>
  <c r="AN13" i="2"/>
  <c r="AP13" i="2"/>
  <c r="D13" i="2"/>
  <c r="CX13" i="2"/>
  <c r="F13" i="2"/>
  <c r="CZ13" i="2"/>
  <c r="H13" i="2"/>
  <c r="J13" i="2"/>
  <c r="DD13" i="2"/>
  <c r="DF13" i="2"/>
  <c r="N13" i="2"/>
  <c r="P13" i="2"/>
  <c r="R13" i="2"/>
  <c r="DL13" i="2"/>
  <c r="DP13" i="2"/>
  <c r="AL13" i="2"/>
  <c r="DT13" i="2"/>
  <c r="AR13" i="2"/>
  <c r="AT13" i="2"/>
  <c r="AV13" i="2"/>
  <c r="AX13" i="2"/>
  <c r="AZ13" i="2"/>
  <c r="BT13" i="2"/>
  <c r="CR13" i="2"/>
  <c r="BB13" i="2"/>
  <c r="BD13" i="2"/>
  <c r="BV13" i="2"/>
  <c r="BX13" i="2"/>
  <c r="BZ13" i="2"/>
  <c r="CP13" i="2"/>
  <c r="CT13" i="2"/>
  <c r="AT12" i="2"/>
  <c r="CX12" i="2"/>
  <c r="AV12" i="2"/>
  <c r="CZ12" i="2"/>
  <c r="X12" i="2"/>
  <c r="CF12" i="2"/>
  <c r="AD12" i="2"/>
  <c r="AF12" i="2"/>
  <c r="CN12" i="2"/>
  <c r="CP12" i="2"/>
  <c r="Z12" i="2"/>
  <c r="CH12" i="2"/>
  <c r="AB12" i="2"/>
  <c r="CJ12" i="2"/>
  <c r="CL12" i="2"/>
  <c r="AH12" i="2"/>
  <c r="AJ12" i="2"/>
  <c r="DH12" i="2"/>
  <c r="DL12" i="2"/>
  <c r="DP12" i="2"/>
  <c r="DT12" i="2"/>
  <c r="AL12" i="2"/>
  <c r="DJ12" i="2"/>
  <c r="AN12" i="2"/>
  <c r="AP12" i="2"/>
  <c r="DN12" i="2"/>
  <c r="AR12" i="2"/>
  <c r="AX12" i="2"/>
  <c r="DR12" i="2"/>
  <c r="AZ12" i="2"/>
  <c r="J12" i="2"/>
  <c r="P12" i="2"/>
  <c r="BF12" i="2"/>
  <c r="BH12" i="2"/>
  <c r="BJ12" i="2"/>
  <c r="L12" i="2"/>
  <c r="N12" i="2"/>
  <c r="R12" i="2"/>
  <c r="T12" i="2"/>
  <c r="V12" i="2"/>
  <c r="BB12" i="2"/>
  <c r="BD12" i="2"/>
  <c r="BL12" i="2"/>
  <c r="BN12" i="2"/>
  <c r="BP12" i="2"/>
  <c r="BR12" i="2"/>
  <c r="BT12" i="2"/>
  <c r="BV12" i="2"/>
  <c r="BX12" i="2"/>
  <c r="H12" i="2"/>
  <c r="CB12" i="2"/>
  <c r="CR12" i="2"/>
  <c r="CT12" i="2"/>
  <c r="DB12" i="2"/>
  <c r="F12" i="2"/>
  <c r="BZ12" i="2"/>
  <c r="CD12" i="2"/>
  <c r="CV12" i="2"/>
  <c r="DD12" i="2"/>
  <c r="DF12" i="2"/>
  <c r="D12" i="2"/>
  <c r="DB18" i="2" l="1"/>
  <c r="L22" i="1"/>
  <c r="L75" i="1"/>
  <c r="L36" i="1"/>
  <c r="L62" i="1"/>
  <c r="L33" i="1"/>
  <c r="L18" i="1"/>
  <c r="L65" i="1"/>
  <c r="L93" i="1"/>
  <c r="L44" i="1"/>
  <c r="L89" i="1"/>
  <c r="L54" i="1"/>
  <c r="L26" i="1"/>
  <c r="L58" i="1"/>
  <c r="L74" i="1"/>
  <c r="L83" i="1"/>
  <c r="L34" i="1"/>
  <c r="L72" i="1"/>
  <c r="L64" i="1"/>
  <c r="L68" i="1"/>
  <c r="L66" i="1"/>
  <c r="L63" i="1"/>
  <c r="L28" i="1"/>
  <c r="L51" i="1"/>
  <c r="L95" i="1"/>
  <c r="L14" i="1"/>
  <c r="L86" i="1"/>
  <c r="L41" i="1"/>
  <c r="L85" i="1"/>
  <c r="L32" i="1"/>
  <c r="L25" i="1"/>
  <c r="L67" i="1"/>
  <c r="L59" i="1"/>
  <c r="L30" i="1"/>
  <c r="L55" i="1"/>
  <c r="L17" i="1"/>
  <c r="L70" i="1"/>
  <c r="L37" i="1"/>
  <c r="L56" i="1"/>
  <c r="L53" i="1"/>
  <c r="L21" i="1"/>
  <c r="L24" i="1"/>
  <c r="L16" i="1"/>
  <c r="L8" i="1"/>
  <c r="L76" i="1"/>
  <c r="L94" i="1"/>
  <c r="L13" i="1"/>
  <c r="L42" i="1"/>
  <c r="L23" i="1"/>
  <c r="L92" i="1"/>
  <c r="L31" i="1"/>
  <c r="L38" i="1"/>
  <c r="L39" i="1"/>
  <c r="L73" i="1"/>
  <c r="L71" i="1"/>
  <c r="L9" i="1"/>
  <c r="L10" i="1"/>
  <c r="L45" i="1"/>
  <c r="L27" i="1"/>
  <c r="L81" i="1"/>
  <c r="L69" i="1"/>
  <c r="L29" i="1"/>
  <c r="L80" i="1"/>
  <c r="L43" i="1"/>
  <c r="L84" i="1"/>
  <c r="L47" i="1"/>
  <c r="L79" i="1"/>
  <c r="L49" i="1"/>
  <c r="L52" i="1"/>
  <c r="L40" i="1"/>
  <c r="L88" i="1"/>
  <c r="L11" i="1"/>
  <c r="L90" i="1"/>
  <c r="L82" i="1"/>
  <c r="L57" i="1"/>
  <c r="L78" i="1"/>
  <c r="L19" i="1"/>
  <c r="L20" i="1"/>
  <c r="L87" i="1"/>
  <c r="L77" i="1"/>
  <c r="L48" i="1"/>
  <c r="L12" i="1"/>
  <c r="L91" i="1"/>
  <c r="L50" i="1"/>
  <c r="L15" i="1"/>
  <c r="L61" i="1"/>
  <c r="L35" i="1"/>
  <c r="L46" i="1"/>
  <c r="CD18" i="2"/>
  <c r="DH18" i="2"/>
  <c r="CV18" i="2"/>
  <c r="DN18" i="2"/>
  <c r="AL18" i="2"/>
  <c r="N18" i="2"/>
  <c r="BD18" i="2"/>
  <c r="AT18" i="2"/>
  <c r="X18" i="2"/>
  <c r="CF18" i="2"/>
  <c r="CX18" i="2"/>
  <c r="L18" i="2"/>
  <c r="H18" i="2"/>
  <c r="V14" i="2"/>
  <c r="V18" i="2" s="1"/>
  <c r="BZ14" i="2"/>
  <c r="BZ18" i="2" s="1"/>
  <c r="X14" i="2"/>
  <c r="CB14" i="2"/>
  <c r="CB18" i="2" s="1"/>
  <c r="P14" i="2"/>
  <c r="P18" i="2" s="1"/>
  <c r="BX14" i="2"/>
  <c r="BX18" i="2" s="1"/>
  <c r="Z14" i="2"/>
  <c r="Z18" i="2" s="1"/>
  <c r="CJ14" i="2"/>
  <c r="CJ18" i="2" s="1"/>
  <c r="R14" i="2"/>
  <c r="R18" i="2" s="1"/>
  <c r="CD14" i="2"/>
  <c r="T14" i="2"/>
  <c r="CF14" i="2"/>
  <c r="CH14" i="2"/>
  <c r="CH18" i="2" s="1"/>
  <c r="AB14" i="2"/>
  <c r="AB18" i="2" s="1"/>
  <c r="D14" i="2"/>
  <c r="BV14" i="2"/>
  <c r="BV18" i="2" s="1"/>
  <c r="H14" i="2"/>
  <c r="L14" i="2"/>
  <c r="CT14" i="2"/>
  <c r="CT18" i="2" s="1"/>
  <c r="CV14" i="2"/>
  <c r="F14" i="2"/>
  <c r="F18" i="2" s="1"/>
  <c r="CL14" i="2"/>
  <c r="CL18" i="2" s="1"/>
  <c r="CN14" i="2"/>
  <c r="J14" i="2"/>
  <c r="J18" i="2" s="1"/>
  <c r="CP14" i="2"/>
  <c r="CP18" i="2" s="1"/>
  <c r="CR14" i="2"/>
  <c r="CR18" i="2" s="1"/>
  <c r="N14" i="2"/>
  <c r="AD14" i="2"/>
  <c r="BH14" i="2"/>
  <c r="BH18" i="2" s="1"/>
  <c r="BN14" i="2"/>
  <c r="BN18" i="2" s="1"/>
  <c r="BR14" i="2"/>
  <c r="BR18" i="2" s="1"/>
  <c r="DD14" i="2"/>
  <c r="DD18" i="2" s="1"/>
  <c r="DJ14" i="2"/>
  <c r="DJ18" i="2" s="1"/>
  <c r="BJ14" i="2"/>
  <c r="BJ18" i="2" s="1"/>
  <c r="BL14" i="2"/>
  <c r="BP14" i="2"/>
  <c r="BP18" i="2" s="1"/>
  <c r="BT14" i="2"/>
  <c r="BT18" i="2" s="1"/>
  <c r="CX14" i="2"/>
  <c r="CZ14" i="2"/>
  <c r="CZ18" i="2" s="1"/>
  <c r="DB14" i="2"/>
  <c r="DF14" i="2"/>
  <c r="DH14" i="2"/>
  <c r="AF14" i="2"/>
  <c r="AF18" i="2" s="1"/>
  <c r="DL14" i="2"/>
  <c r="AH14" i="2"/>
  <c r="AH18" i="2" s="1"/>
  <c r="DN14" i="2"/>
  <c r="AJ14" i="2"/>
  <c r="DP14" i="2"/>
  <c r="DP18" i="2" s="1"/>
  <c r="AL14" i="2"/>
  <c r="DR14" i="2"/>
  <c r="DR18" i="2" s="1"/>
  <c r="AN14" i="2"/>
  <c r="AN18" i="2" s="1"/>
  <c r="DT14" i="2"/>
  <c r="DT18" i="2" s="1"/>
  <c r="AV14" i="2"/>
  <c r="AV18" i="2" s="1"/>
  <c r="AZ14" i="2"/>
  <c r="AZ18" i="2" s="1"/>
  <c r="AP14" i="2"/>
  <c r="AP18" i="2" s="1"/>
  <c r="AR14" i="2"/>
  <c r="AR18" i="2" s="1"/>
  <c r="AT14" i="2"/>
  <c r="AX14" i="2"/>
  <c r="AX18" i="2" s="1"/>
  <c r="BB14" i="2"/>
  <c r="BB18" i="2" s="1"/>
  <c r="BD14" i="2"/>
  <c r="BF14" i="2"/>
  <c r="BF18" i="2" s="1"/>
  <c r="AJ18" i="2"/>
  <c r="CN18" i="2"/>
  <c r="AD18" i="2"/>
  <c r="BL18" i="2"/>
  <c r="D10" i="2"/>
  <c r="D9" i="2"/>
  <c r="D16" i="2"/>
  <c r="D15" i="2"/>
  <c r="DL18" i="2"/>
  <c r="T18" i="2"/>
  <c r="DF18" i="2"/>
  <c r="L60" i="1"/>
  <c r="CY18" i="2" l="1"/>
  <c r="BS18" i="2"/>
  <c r="BW18" i="2"/>
  <c r="CA18" i="2"/>
  <c r="AY18" i="2"/>
  <c r="Y18" i="2"/>
  <c r="BE18" i="2"/>
  <c r="BM18" i="2"/>
  <c r="U18" i="2"/>
  <c r="AQ18" i="2"/>
  <c r="CO18" i="2"/>
  <c r="Q18" i="2"/>
  <c r="CI18" i="2"/>
  <c r="BI18" i="2"/>
  <c r="O18" i="2"/>
  <c r="DC18" i="2"/>
  <c r="BA18" i="2"/>
  <c r="BY18" i="2"/>
  <c r="AO18" i="2"/>
  <c r="DS18" i="2"/>
  <c r="AM18" i="2"/>
  <c r="CK18" i="2"/>
  <c r="E18" i="2"/>
  <c r="E19" i="2" s="1"/>
  <c r="F19" i="2"/>
  <c r="DO18" i="2"/>
  <c r="AG18" i="2"/>
  <c r="BU18" i="2"/>
  <c r="CG18" i="2"/>
  <c r="BO18" i="2"/>
  <c r="DI18" i="2"/>
  <c r="BQ18" i="2"/>
  <c r="AW18" i="2"/>
  <c r="BG18" i="2"/>
  <c r="CQ18" i="2"/>
  <c r="AU18" i="2"/>
  <c r="I18" i="2"/>
  <c r="DQ18" i="2"/>
  <c r="CS18" i="2"/>
  <c r="AE18" i="2"/>
  <c r="AA18" i="2"/>
  <c r="BK18" i="2"/>
  <c r="W18" i="2"/>
  <c r="G18" i="2"/>
  <c r="G19" i="2" s="1"/>
  <c r="H19" i="2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D19" i="2" s="1"/>
  <c r="AF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BF19" i="2" s="1"/>
  <c r="BH19" i="2" s="1"/>
  <c r="BJ19" i="2" s="1"/>
  <c r="BL19" i="2" s="1"/>
  <c r="BN19" i="2" s="1"/>
  <c r="BP19" i="2" s="1"/>
  <c r="BR19" i="2" s="1"/>
  <c r="BT19" i="2" s="1"/>
  <c r="BV19" i="2" s="1"/>
  <c r="BX19" i="2" s="1"/>
  <c r="BZ19" i="2" s="1"/>
  <c r="CB19" i="2" s="1"/>
  <c r="CD19" i="2" s="1"/>
  <c r="CF19" i="2" s="1"/>
  <c r="CH19" i="2" s="1"/>
  <c r="CJ19" i="2" s="1"/>
  <c r="CL19" i="2" s="1"/>
  <c r="CN19" i="2" s="1"/>
  <c r="CP19" i="2" s="1"/>
  <c r="CR19" i="2" s="1"/>
  <c r="CT19" i="2" s="1"/>
  <c r="CV19" i="2" s="1"/>
  <c r="CX19" i="2" s="1"/>
  <c r="CZ19" i="2" s="1"/>
  <c r="DB19" i="2" s="1"/>
  <c r="DD19" i="2" s="1"/>
  <c r="DF19" i="2" s="1"/>
  <c r="DH19" i="2" s="1"/>
  <c r="DJ19" i="2" s="1"/>
  <c r="DL19" i="2" s="1"/>
  <c r="DN19" i="2" s="1"/>
  <c r="DP19" i="2" s="1"/>
  <c r="DR19" i="2" s="1"/>
  <c r="DT19" i="2" s="1"/>
  <c r="DG18" i="2"/>
  <c r="S18" i="2"/>
  <c r="AC18" i="2"/>
  <c r="K18" i="2"/>
  <c r="DA18" i="2"/>
  <c r="D19" i="2"/>
  <c r="M18" i="2"/>
  <c r="DM18" i="2"/>
  <c r="AI18" i="2"/>
  <c r="DE18" i="2"/>
  <c r="CW18" i="2"/>
  <c r="CE18" i="2"/>
  <c r="CM18" i="2"/>
  <c r="AS18" i="2"/>
  <c r="BC18" i="2"/>
  <c r="AK18" i="2"/>
  <c r="CU18" i="2"/>
  <c r="CC18" i="2"/>
  <c r="DK18" i="2"/>
  <c r="I19" i="2" l="1"/>
  <c r="K19" i="2" s="1"/>
  <c r="M19" i="2" s="1"/>
  <c r="O19" i="2" s="1"/>
  <c r="Q19" i="2" s="1"/>
  <c r="S19" i="2" s="1"/>
  <c r="U19" i="2" s="1"/>
  <c r="W19" i="2" s="1"/>
  <c r="Y19" i="2" s="1"/>
  <c r="AA19" i="2" s="1"/>
  <c r="AC19" i="2" s="1"/>
  <c r="AE19" i="2" s="1"/>
  <c r="AG19" i="2" s="1"/>
  <c r="AI19" i="2" s="1"/>
  <c r="AK19" i="2" s="1"/>
  <c r="AM19" i="2" s="1"/>
  <c r="AO19" i="2" s="1"/>
  <c r="AQ19" i="2" s="1"/>
  <c r="AS19" i="2" s="1"/>
  <c r="AU19" i="2" s="1"/>
  <c r="AW19" i="2" s="1"/>
  <c r="AY19" i="2" s="1"/>
  <c r="BA19" i="2" s="1"/>
  <c r="BC19" i="2" s="1"/>
  <c r="BE19" i="2" s="1"/>
  <c r="BG19" i="2" s="1"/>
  <c r="BI19" i="2" s="1"/>
  <c r="BK19" i="2" s="1"/>
  <c r="BM19" i="2" s="1"/>
  <c r="BO19" i="2" s="1"/>
  <c r="BQ19" i="2" s="1"/>
  <c r="BS19" i="2" s="1"/>
  <c r="BU19" i="2" s="1"/>
  <c r="BW19" i="2" s="1"/>
  <c r="BY19" i="2" s="1"/>
  <c r="CA19" i="2" s="1"/>
  <c r="CC19" i="2" s="1"/>
  <c r="CE19" i="2" s="1"/>
  <c r="CG19" i="2" s="1"/>
  <c r="CI19" i="2" s="1"/>
  <c r="CK19" i="2" s="1"/>
  <c r="CM19" i="2" s="1"/>
  <c r="CO19" i="2" s="1"/>
  <c r="CQ19" i="2" s="1"/>
  <c r="CS19" i="2" s="1"/>
  <c r="CU19" i="2" s="1"/>
  <c r="CW19" i="2" s="1"/>
  <c r="CY19" i="2" s="1"/>
  <c r="DA19" i="2" s="1"/>
  <c r="DC19" i="2" s="1"/>
  <c r="DE19" i="2" s="1"/>
  <c r="DG19" i="2" s="1"/>
  <c r="DI19" i="2" s="1"/>
  <c r="DK19" i="2" s="1"/>
  <c r="DM19" i="2" s="1"/>
  <c r="DO19" i="2" s="1"/>
  <c r="DQ19" i="2" s="1"/>
  <c r="DS19" i="2" s="1"/>
</calcChain>
</file>

<file path=xl/sharedStrings.xml><?xml version="1.0" encoding="utf-8"?>
<sst xmlns="http://schemas.openxmlformats.org/spreadsheetml/2006/main" count="739" uniqueCount="271">
  <si>
    <t>PREENCHER "EMPRESA", "CNPJ", "FONE", "BDI", OS PREÇOS UNITÁRIOS, "CIDADE" E, OPCIONALMENTE, A DATA.</t>
  </si>
  <si>
    <t>ORÇAMENTO</t>
  </si>
  <si>
    <t>OBRA:</t>
  </si>
  <si>
    <t>RECUPERAÇÃO, MANUTENÇÃO, CONSERVAÇÃO E MELHORIAS DAS RUAS DO MUNICÍPIO</t>
  </si>
  <si>
    <t>LOCAL:</t>
  </si>
  <si>
    <t>CHAPECÓ - SC</t>
  </si>
  <si>
    <t>ÁREA:</t>
  </si>
  <si>
    <t>507479 m2</t>
  </si>
  <si>
    <t>PREÇO:</t>
  </si>
  <si>
    <t>EMPRESA:</t>
  </si>
  <si>
    <t>CNPJ:</t>
  </si>
  <si>
    <t>FONE:</t>
  </si>
  <si>
    <t>BDI:</t>
  </si>
  <si>
    <t>ITEM</t>
  </si>
  <si>
    <t>FONTE</t>
  </si>
  <si>
    <t>CÓDIGO</t>
  </si>
  <si>
    <t>DESCRIÇÃO DOS SERVIÇOS</t>
  </si>
  <si>
    <t>UN</t>
  </si>
  <si>
    <t>QTD</t>
  </si>
  <si>
    <t>PREÇO SEM BDI</t>
  </si>
  <si>
    <t>BDI</t>
  </si>
  <si>
    <t>PREÇO UNIT</t>
  </si>
  <si>
    <t>TOTAL</t>
  </si>
  <si>
    <t>%</t>
  </si>
  <si>
    <t>Nível 1</t>
  </si>
  <si>
    <t>1</t>
  </si>
  <si>
    <t/>
  </si>
  <si>
    <t>ADMINISTRAÇÃO LOCAL</t>
  </si>
  <si>
    <t>Serviço</t>
  </si>
  <si>
    <t>1.1</t>
  </si>
  <si>
    <t>COMPOSIÇÃO</t>
  </si>
  <si>
    <t>ADM</t>
  </si>
  <si>
    <t xml:space="preserve">UN </t>
  </si>
  <si>
    <t>BDI 1</t>
  </si>
  <si>
    <t>2</t>
  </si>
  <si>
    <t>MOBILIZAÇÃO E DESMOBILIZAÇÃO</t>
  </si>
  <si>
    <t>2.1</t>
  </si>
  <si>
    <t>MOB</t>
  </si>
  <si>
    <t xml:space="preserve">MOBILIZAÇÃO E DESMOBILIZAÇÃO PARA CADA RUA EXECUTADA </t>
  </si>
  <si>
    <t>3</t>
  </si>
  <si>
    <t>ENSAIOS E TOPOGRAFIA</t>
  </si>
  <si>
    <t>3.1</t>
  </si>
  <si>
    <t>VIGA</t>
  </si>
  <si>
    <t>ENSAIO DE VIGA BENKELMAN. INCLUSO LABORATÓRIO, CAÇAMBA E LAUDO DE ENGENHEIRO CIVIL.</t>
  </si>
  <si>
    <t>M</t>
  </si>
  <si>
    <t>3.2</t>
  </si>
  <si>
    <t>TOPO</t>
  </si>
  <si>
    <t>SERVIÇO DE TOPOGRAFIA PARA LOCAÇÃO DE PAVIMENTAÇÃO.</t>
  </si>
  <si>
    <t>MÊS</t>
  </si>
  <si>
    <t>4</t>
  </si>
  <si>
    <t>RECUPERAÇÃO E MELHORIAS</t>
  </si>
  <si>
    <t>Nível 2</t>
  </si>
  <si>
    <t>4.1</t>
  </si>
  <si>
    <t>RECUPERAÇÃO ESTRUTURAL (REMENDO PROFUNDO) SUB=20CM+BASE=15CM+CAPA=5CM</t>
  </si>
  <si>
    <t>4.1.1</t>
  </si>
  <si>
    <t>CORTE</t>
  </si>
  <si>
    <t>CORTE DE PISO/PAVIMENTO COM CORTADORA DE PISO COM MOTOR 4 TEMPOS A GASOLINA, POTÊNCIA DE 13 HP, COM DISCO DE CORTE DIAMANTADO SEGMENTADO PARA CONCRETO, DIÂMETRO DE 350 MM</t>
  </si>
  <si>
    <t>4.1.2</t>
  </si>
  <si>
    <t>01</t>
  </si>
  <si>
    <t>ESCAVAÇÃO MECANIZADA PARA EXECUÇÃO DE REMENDO PROFUNDO (REMOÇÃO DE TODAS CAMADAS DA ESTRUTURA EXISTENTE) H=40cm</t>
  </si>
  <si>
    <t>M3</t>
  </si>
  <si>
    <t>4.1.3</t>
  </si>
  <si>
    <t>SINAPI</t>
  </si>
  <si>
    <t>93589</t>
  </si>
  <si>
    <t>TRANSPORTE COM CAMINHÃO BASCULANTE DE 10 M³, EM VIA URBANA EM REVESTIMENTO PRIMÁRIO (UNIDADE: M3XKM). AF_02/2026</t>
  </si>
  <si>
    <t>M3XKM</t>
  </si>
  <si>
    <t>4.1.4</t>
  </si>
  <si>
    <t>SICRO</t>
  </si>
  <si>
    <t>4413942</t>
  </si>
  <si>
    <t>Espalhamento de material em bota-fora</t>
  </si>
  <si>
    <t>m³</t>
  </si>
  <si>
    <t>4.1.5</t>
  </si>
  <si>
    <t>4011209B</t>
  </si>
  <si>
    <t>REGULARIZAÇÃO DE SUBLEITO</t>
  </si>
  <si>
    <t>m²</t>
  </si>
  <si>
    <t>4.1.6</t>
  </si>
  <si>
    <t>105752</t>
  </si>
  <si>
    <t>CONSTRUÇÃO DE BASE E SUB-BASE PARA PAVIMENTAÇÃO DE MACADAME SECO, COM ESPESSURA DE 20 CM - EXCLUSIVE CARGA E TRANSPORTE. AF_09/2024</t>
  </si>
  <si>
    <t>4.1.7</t>
  </si>
  <si>
    <t>95876</t>
  </si>
  <si>
    <t>TRANSPORTE COM CAMINHÃO BASCULANTE DE 14 M³, EM VIA URBANA PAVIMENTADA, DMT ATÉ 30 KM (UNIDADE: M3XKM). AF_02/2026</t>
  </si>
  <si>
    <t>4.1.8</t>
  </si>
  <si>
    <t>96396</t>
  </si>
  <si>
    <t>CONSTRUÇÃO DE BASE E SUB-BASE PARA PAVIMENTAÇÃO DE BRITA GRADUADA SIMPLES, COM ESPESSURA DE 15 CM - EXCLUSIVE CARGA E TRANSPORTE. AF_09/2024</t>
  </si>
  <si>
    <t>4.1.9</t>
  </si>
  <si>
    <t>4.1.10</t>
  </si>
  <si>
    <t>IMP</t>
  </si>
  <si>
    <t>EXECUÇÃO DE IMPRIMAÇÃO COM EMULSÃO ASFÁLTICA PARA IMPRIMAÇÃO (EAI). TAXA DE APLICAÇÃO ESTIMADA DE 1,3 KG/M2. INCLUSIVE LIMPEZA DA BASE COM VASSOURA MECÂNICA.</t>
  </si>
  <si>
    <t>M2</t>
  </si>
  <si>
    <t>4.1.11</t>
  </si>
  <si>
    <t>05</t>
  </si>
  <si>
    <t>AQUISIÇÃO DE EMULSÃO ASFÁLTICA DE IMPRIMAÇÃO INCLUSIVE TRANSPORTE - TAXA 1,3 KG/M2</t>
  </si>
  <si>
    <t>Ton</t>
  </si>
  <si>
    <t>BDI 2</t>
  </si>
  <si>
    <t>4.1.12</t>
  </si>
  <si>
    <t>PINTURA</t>
  </si>
  <si>
    <t>EXECUÇÃO DE PINTURA DE LIGAÇÃO COM EMULSÃO ASFÁLTICA RR-2C, PARA OBRAS DE CONSTRUÇÃO DE PAVIMENTOS. AF_09/2024</t>
  </si>
  <si>
    <t>4.1.13</t>
  </si>
  <si>
    <t>06</t>
  </si>
  <si>
    <t>AQUISIÇÃO DE EMULSÃO ASFÁLTICA RR-2C INCLUSIVE TRANSPORTE - TAXA 0,5KG/M2</t>
  </si>
  <si>
    <t>4.1.14</t>
  </si>
  <si>
    <t>4011464A</t>
  </si>
  <si>
    <t>CONCRETO ASFÁLTICO - FAIXA C, MASSA COMERCIAL, ESPALHAMENTO E COMPACTAÇÃO</t>
  </si>
  <si>
    <t>t</t>
  </si>
  <si>
    <t>4.1.15</t>
  </si>
  <si>
    <t>95879</t>
  </si>
  <si>
    <t>TRANSPORTE COM CAMINHÃO BASCULANTE DE 14 M³, EM VIA URBANA PAVIMENTADA, DMT ATÉ 30 KM (UNIDADE: TXKM). AF_02/2026</t>
  </si>
  <si>
    <t>TXKM</t>
  </si>
  <si>
    <t>4.2</t>
  </si>
  <si>
    <t>REFORÇO DE SUBLEITO COM PEDRA DETONADA (CAMADA DRENENTE)</t>
  </si>
  <si>
    <t>4.2.1</t>
  </si>
  <si>
    <t>20</t>
  </si>
  <si>
    <t xml:space="preserve">CAMADA DRENANTE PEDRA DETONADA FORNECIDA POR PEDREIRA COMERCIAL Emin=50CM </t>
  </si>
  <si>
    <t>4.2.2</t>
  </si>
  <si>
    <t>4.3</t>
  </si>
  <si>
    <t>RECUPERAÇÃO FUNCIONAL DO PAVIMENTO</t>
  </si>
  <si>
    <t>4.3.1</t>
  </si>
  <si>
    <t>FRESA</t>
  </si>
  <si>
    <t>MOBILIZAÇÃO E DESMOBILIZAÇÃO DA FRESADORA</t>
  </si>
  <si>
    <t>4.3.2</t>
  </si>
  <si>
    <t>4915661</t>
  </si>
  <si>
    <t>Fresagem descontínua de revestimento asfáltico - espessura de 3 cm</t>
  </si>
  <si>
    <t>4.3.3</t>
  </si>
  <si>
    <t>4915656</t>
  </si>
  <si>
    <t>Fresagem contínua de revestimento asfáltico - espessura de 4 cm</t>
  </si>
  <si>
    <t>4.3.4</t>
  </si>
  <si>
    <t>4.3.5</t>
  </si>
  <si>
    <t>02</t>
  </si>
  <si>
    <t>VARRIÇÃO MÊCANICA DE RUA COM MINIESCAVADEIRA DE PNEU COM VASSOURA</t>
  </si>
  <si>
    <t>4.3.6</t>
  </si>
  <si>
    <t>106167</t>
  </si>
  <si>
    <t>LIMPEZA DE RUA COM CAMINHÃO PIPA. AF_10/2025</t>
  </si>
  <si>
    <t>4.3.7</t>
  </si>
  <si>
    <t>4.3.8</t>
  </si>
  <si>
    <t>4.3.9</t>
  </si>
  <si>
    <t>4.3.10</t>
  </si>
  <si>
    <t>5</t>
  </si>
  <si>
    <t>REVESTIMENTO ASFÁLTICO APLICADO EM RUA DE PEDRAS IRREGULARES (CALÇAMENTO)</t>
  </si>
  <si>
    <t>5.1</t>
  </si>
  <si>
    <t>LIMPEZA DA RUA</t>
  </si>
  <si>
    <t>5.1.1</t>
  </si>
  <si>
    <t>5.1.2</t>
  </si>
  <si>
    <t>5.2</t>
  </si>
  <si>
    <t>REPERFILAGEM</t>
  </si>
  <si>
    <t>5.2.1</t>
  </si>
  <si>
    <t>5.2.2</t>
  </si>
  <si>
    <t>5.2.3</t>
  </si>
  <si>
    <t>4011464B</t>
  </si>
  <si>
    <t>REPERFILAGEM COM CBUQ - FAIXA C, MASSA COMERCIAL, ESPALHAMENTO COM MOTONIVELADORA E COMPACTAÇÃO</t>
  </si>
  <si>
    <t>5.2.4</t>
  </si>
  <si>
    <t>5.3</t>
  </si>
  <si>
    <t>CAPA DE ROLAMENTO</t>
  </si>
  <si>
    <t>5.3.1</t>
  </si>
  <si>
    <t>5.3.2</t>
  </si>
  <si>
    <t>5.3.3</t>
  </si>
  <si>
    <t>5.3.4</t>
  </si>
  <si>
    <t>6</t>
  </si>
  <si>
    <t>SERVIÇOS COMPLEMENTARES</t>
  </si>
  <si>
    <t>6.1</t>
  </si>
  <si>
    <t>DRENAGEM</t>
  </si>
  <si>
    <t>6.1.1</t>
  </si>
  <si>
    <t>102666</t>
  </si>
  <si>
    <t>DRENO SUBSUPERFICIAL (SEÇÃO 0,40 X 0,40 M), COM TUBO DE PEAD CORRUGADO PERFURADO, DN 100 MM, ENCHIMENTO COM BRITA, ENVOLVIDO COM MANTA GEOTÊXTIL. AF_07/2021</t>
  </si>
  <si>
    <t>6.1.2</t>
  </si>
  <si>
    <t>MF-R</t>
  </si>
  <si>
    <t>RETIRADA DE MEIO-FIO - INCLUSO TRANSPORTE</t>
  </si>
  <si>
    <t>6.1.3</t>
  </si>
  <si>
    <t>94273</t>
  </si>
  <si>
    <t>ASSENTAMENTO DE GUIA (MEIO-FIO) EM TRECHO RETO, CONFECCIONADA EM CONCRETO PRÉ-FABRICADO, DIMENSÕES 100X15X13X30 CM (COMPRIMENTO X BASE INFERIOR X BASE SUPERIOR X ALTURA). AF_01/2024</t>
  </si>
  <si>
    <t>6.1.4</t>
  </si>
  <si>
    <t>94263</t>
  </si>
  <si>
    <t>GUIA (MEIO-FIO) CONCRETO, MOLDADA IN LOCO EM TRECHO RETO COM EXTRUSORA, 13 CM BASE X 22 CM ALTURA. AF_01/2024</t>
  </si>
  <si>
    <t>6.1.5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</si>
  <si>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</si>
  <si>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</si>
  <si>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6.1.6</t>
  </si>
  <si>
    <t>MFC08</t>
  </si>
  <si>
    <t>MEIO-FIO DE CONCRETO - MFC 08 MOLDADO NO LOCAL COM EXTRUSORA E CONCRETO 25 MPA USINADO</t>
  </si>
  <si>
    <t>m</t>
  </si>
  <si>
    <t>6.1.7</t>
  </si>
  <si>
    <t>GRELHA-V</t>
  </si>
  <si>
    <t>GRELHA EM AÇO CA-50 20MM (VERGALHÃO) E CANTONEIRAS. ARTICULADA. FORNECIMENTO E INSTALAÇÃO. 0,9X0,6M</t>
  </si>
  <si>
    <t>6.1.8</t>
  </si>
  <si>
    <t>GRELHA-C</t>
  </si>
  <si>
    <t>GRELHA 90X60CM EM AÇO ASTM A-36 OU SIMILAR EM BARRAS CHATAS 2" X 3,8" E CANTONEIRAS 2" x 1/4". COM DOBRADIÇAS. FORNECIMENTO E INSTALAÇÃO.</t>
  </si>
  <si>
    <t>6.1.9</t>
  </si>
  <si>
    <t>BL-R</t>
  </si>
  <si>
    <t>REPARO DE BOCA DE LOBO COM ALVENARIA EM BLOCO DE CONCRETO - FORNECIMENTO E ASSENTAMENTO. INCLUSO CHAPISCO E REBOCO INTERNO</t>
  </si>
  <si>
    <t>6.1.10</t>
  </si>
  <si>
    <t>CONC</t>
  </si>
  <si>
    <t>CONCRETO LANÇADO SOBRE TUBULAÇÃO, FCK 25 MPA - COM LANÇAMENTO (REFORÇO DE SUBLEITO OU ENVELOPAMENTO DE TUBULAÇÃO)</t>
  </si>
  <si>
    <t>6.1.11</t>
  </si>
  <si>
    <t>92219</t>
  </si>
  <si>
    <t>TUBO DE CONCRETO PARA REDES COLETORAS DE ÁGUAS PLUVIAIS, DIÂMETRO DE 400 MM, JUNTA RÍGIDA, INSTALADO EM LOCAL COM ALTO NÍVEL DE INTERFERÊNCIAS - FORNECIMENTO E ASSENTAMENTO. AF_03/2024</t>
  </si>
  <si>
    <t>6.1.12</t>
  </si>
  <si>
    <t>90100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</si>
  <si>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</si>
  <si>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6.1.13</t>
  </si>
  <si>
    <t>93379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</si>
  <si>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</si>
  <si>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6.1.14</t>
  </si>
  <si>
    <t>BL40</t>
  </si>
  <si>
    <t>BL40 - CAIXA PARA BOCA DE LOBO SIMPLES RETANGULAR PARA DRENAGEM COM TUBOS DE 40 CM, EM ALVENARIA COM BLOCOS DE CONCRETO, DIMENSÕES INTERNAS INFERIORES: 0,55X0,8X1,32 M. GRELHA NÃO INCLUSA.</t>
  </si>
  <si>
    <t>6.2</t>
  </si>
  <si>
    <t>PASSEIO</t>
  </si>
  <si>
    <t>6.2.1</t>
  </si>
  <si>
    <t>92396</t>
  </si>
  <si>
    <t>EXECUÇÃO DE PASSEIO EM PISO INTERTRAVADO, COM BLOCO RETANGULAR COR NATURAL DE 20 X 10 CM, ESPESSURA 6 CM. AF_10/2022</t>
  </si>
  <si>
    <t>6.2.2</t>
  </si>
  <si>
    <t>93679</t>
  </si>
  <si>
    <t>EXECUÇÃO DE PASSEIO EM PISO INTERTRAVADO, COM BLOCO RETANGULAR COLORIDO DE 20 X 10 CM, ESPESSURA 6 CM. AF_10/2022</t>
  </si>
  <si>
    <t>6.2.3</t>
  </si>
  <si>
    <t>100576</t>
  </si>
  <si>
    <t>REGULARIZAÇÃO E COMPACTAÇÃO DE SUBLEITO DE SOLO PREDOMINANTEMENTE ARGILOSO, PARA OBRAS DE CONSTRUÇÃO DE PAVIMENTOS. AF_09/2024</t>
  </si>
  <si>
    <t>6.2.4</t>
  </si>
  <si>
    <t>97635</t>
  </si>
  <si>
    <t>REMOÇÃO DE PISO DE BLOCO INTERTRAVADO OU DE PEDRA PORTUGUESA, DE FORMA MANUAL, COM REAPROVEITAMENTO. AF_09/2023</t>
  </si>
  <si>
    <t>6.2.5</t>
  </si>
  <si>
    <t>101862</t>
  </si>
  <si>
    <t>REASSENTAMENTO DE BLOCOS RETANGULAR PARA PISO INTERTRAVADO, ESPESSURA DE 6 CM, EM CALÇADA, COM REAPROVEITAMENTO DOS BLOCOS RETANGULAR - INCLUSO RETIRADA E COLOCAÇÃO DO MATERIAL. AF_12/2020</t>
  </si>
  <si>
    <t>6.2.6</t>
  </si>
  <si>
    <t>GRAMA</t>
  </si>
  <si>
    <t xml:space="preserve">PLANTIO DE GRAMA ESMERALDA OU SAO CARLOS </t>
  </si>
  <si>
    <t>7</t>
  </si>
  <si>
    <t>SINALIZAÇÃO HORIZONTAL</t>
  </si>
  <si>
    <t>7.1</t>
  </si>
  <si>
    <t>5213403</t>
  </si>
  <si>
    <t>Pintura de faixa com tinta acrílica emulsionada em água - espessura de 0,5 mm</t>
  </si>
  <si>
    <t>7.2</t>
  </si>
  <si>
    <t>5213409</t>
  </si>
  <si>
    <t>Pintura de setas e zebrados com termoplástico por extrusão - espessura de 3,0 mm</t>
  </si>
  <si>
    <t>8</t>
  </si>
  <si>
    <t>SINALIZAÇÃO DE SEGURANÇA</t>
  </si>
  <si>
    <t>8.1</t>
  </si>
  <si>
    <t>5212560</t>
  </si>
  <si>
    <t>Placa de advertência para sinalização de obras montada em suporte metálico móvel, lado 1,00 m - utilização de 600 ciclos - fornecimento, 01 implantação e 01 retirada diária</t>
  </si>
  <si>
    <t>un.dia</t>
  </si>
  <si>
    <t>8.2</t>
  </si>
  <si>
    <t>5212556</t>
  </si>
  <si>
    <t>Placa para sinalização de obras montada em cavalete metálico - 1,00 x 1,00 m - utilização de 600 ciclos - fornecimento, 01 implantação e 01 retirada diária</t>
  </si>
  <si>
    <t>8.3</t>
  </si>
  <si>
    <t>5213835</t>
  </si>
  <si>
    <t>Cone plástico para canalização de trânsito - utilização de 150 ciclos - fornecimento, 01 implantação e 01 retirada diária</t>
  </si>
  <si>
    <t>8.4</t>
  </si>
  <si>
    <t>5213343</t>
  </si>
  <si>
    <t>Barreira de sinalização tipo I de direcionamento ou bloqueio - utilização de 150 ciclos - fornecimento, 01 implantação e 01 retirada diária</t>
  </si>
  <si>
    <t>9</t>
  </si>
  <si>
    <t>CONCRETO ASFÁLTICO - FAIXA C - FORNECIMENTO E APLICAÇÃO (QUANDO O FORNECIMENTO DA USINA FALHAR - EMERGENCIAL)</t>
  </si>
  <si>
    <t>9.1</t>
  </si>
  <si>
    <t>4011463</t>
  </si>
  <si>
    <t>Concreto asfáltico - faixa C-12,5 - areia e brita comerciais</t>
  </si>
  <si>
    <t>9.2</t>
  </si>
  <si>
    <t>9.3</t>
  </si>
  <si>
    <t>ANP</t>
  </si>
  <si>
    <t>CAP 50-70</t>
  </si>
  <si>
    <t>CAP 50-70 COM ICMS</t>
  </si>
  <si>
    <t>T</t>
  </si>
  <si>
    <t>9.4</t>
  </si>
  <si>
    <t>TRANSP</t>
  </si>
  <si>
    <t>TRANSPORTE COM CAMINHÃO TANQUE DE TRANSPORTE DE MATERIAL ASFÁLTICO DE 30000 L, EM VIA URBANA PAVIMENTADA</t>
  </si>
  <si>
    <t>Chapecó, SC</t>
  </si>
  <si>
    <t>NÃO É NECESSÁRIO ALTERAR O CRONOGRAMA, PORÉM, É POSSÍVEL EDITAR AS PORCENTAGENS NAS CÉLULAS AMARELAS.</t>
  </si>
  <si>
    <t>CRONOGRAMA FÍSICO-FINANCEIRO</t>
  </si>
  <si>
    <t>Obra: RECUPERAÇÃO, MANUTENÇÃO, CONSERVAÇÃO E MELHORIAS DAS RUAS DO MUNICÍPIO</t>
  </si>
  <si>
    <t>Local: CHAPECÓ - SC</t>
  </si>
  <si>
    <t>Área: 507479 m2</t>
  </si>
  <si>
    <t>DESCRIÇÃO</t>
  </si>
  <si>
    <t>PREÇO</t>
  </si>
  <si>
    <t>R$</t>
  </si>
  <si>
    <t>Período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</si>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</sst>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0.0%"/>
    <numFmt numFmtId="166" formatCode="dd\ &quot; de &quot;\ mmmm\ &quot; de &quot;yyyy"/>
  </numFmts>
  <fonts count="13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3"/>
      <color rgb="FF00000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rgb="FFA6A6A6"/>
      </left>
      <right/>
      <top/>
      <bottom style="thin">
        <color theme="0" tint="-0.34998626667073579"/>
      </bottom>
      <diagonal/>
    </border>
    <border>
      <left/>
      <right style="medium">
        <color rgb="FFA6A6A6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A6A6A6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6A6A6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rgb="FFA6A6A6"/>
      </left>
      <right/>
      <top style="thin">
        <color theme="0" tint="-0.34998626667073579"/>
      </top>
      <bottom/>
      <diagonal/>
    </border>
    <border>
      <left/>
      <right style="medium">
        <color rgb="FFA6A6A6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/>
    <xf numFmtId="49" fontId="2" fillId="2" borderId="0" xfId="0" applyNumberFormat="1" applyFont="1" applyFill="1" applyAlignment="1" applyProtection="1">
      <alignment horizontal="center" vertical="center"/>
    </xf>
    <xf numFmtId="49" fontId="4" fillId="2" borderId="0" xfId="0" applyNumberFormat="1" applyFont="1" applyFill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49" fontId="3" fillId="3" borderId="0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/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49" fontId="3" fillId="3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right" vertical="center"/>
    </xf>
    <xf numFmtId="49" fontId="3" fillId="2" borderId="2" xfId="0" applyNumberFormat="1" applyFont="1" applyFill="1" applyBorder="1" applyAlignment="1" applyProtection="1"/>
    <xf numFmtId="164" fontId="3" fillId="2" borderId="2" xfId="0" applyNumberFormat="1" applyFont="1" applyFill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49" fontId="3" fillId="3" borderId="2" xfId="0" applyNumberFormat="1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/>
    </xf>
    <xf numFmtId="4" fontId="5" fillId="2" borderId="0" xfId="0" applyNumberFormat="1" applyFont="1" applyFill="1" applyAlignment="1" applyProtection="1">
      <alignment horizontal="right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 shrinkToFit="1"/>
    </xf>
    <xf numFmtId="4" fontId="5" fillId="2" borderId="4" xfId="0" applyNumberFormat="1" applyFont="1" applyFill="1" applyBorder="1" applyAlignment="1" applyProtection="1">
      <alignment horizontal="right" vertical="center" shrinkToFit="1"/>
    </xf>
    <xf numFmtId="165" fontId="5" fillId="2" borderId="4" xfId="0" applyNumberFormat="1" applyFont="1" applyFill="1" applyBorder="1" applyAlignment="1" applyProtection="1">
      <alignment horizontal="right" vertical="center" shrinkToFit="1"/>
    </xf>
    <xf numFmtId="49" fontId="6" fillId="4" borderId="3" xfId="0" applyNumberFormat="1" applyFont="1" applyFill="1" applyBorder="1" applyAlignment="1" applyProtection="1">
      <alignment horizontal="left" vertical="center" shrinkToFit="1"/>
    </xf>
    <xf numFmtId="49" fontId="6" fillId="4" borderId="3" xfId="0" applyNumberFormat="1" applyFont="1" applyFill="1" applyBorder="1" applyAlignment="1" applyProtection="1">
      <alignment horizontal="left" vertical="center"/>
    </xf>
    <xf numFmtId="4" fontId="6" fillId="4" borderId="3" xfId="0" applyNumberFormat="1" applyFont="1" applyFill="1" applyBorder="1" applyAlignment="1" applyProtection="1">
      <alignment horizontal="right" vertical="center" shrinkToFit="1"/>
    </xf>
    <xf numFmtId="165" fontId="6" fillId="4" borderId="3" xfId="0" applyNumberFormat="1" applyFont="1" applyFill="1" applyBorder="1" applyAlignment="1" applyProtection="1">
      <alignment horizontal="right" vertical="center" shrinkToFit="1"/>
    </xf>
    <xf numFmtId="4" fontId="5" fillId="3" borderId="4" xfId="0" applyNumberFormat="1" applyFont="1" applyFill="1" applyBorder="1" applyAlignment="1" applyProtection="1">
      <alignment horizontal="right" vertical="center" shrinkToFit="1"/>
      <protection locked="0"/>
    </xf>
    <xf numFmtId="49" fontId="6" fillId="4" borderId="4" xfId="0" applyNumberFormat="1" applyFont="1" applyFill="1" applyBorder="1" applyAlignment="1" applyProtection="1">
      <alignment horizontal="left" vertical="center" shrinkToFit="1"/>
    </xf>
    <xf numFmtId="49" fontId="6" fillId="4" borderId="4" xfId="0" applyNumberFormat="1" applyFont="1" applyFill="1" applyBorder="1" applyAlignment="1" applyProtection="1">
      <alignment horizontal="left" vertical="center"/>
    </xf>
    <xf numFmtId="4" fontId="6" fillId="4" borderId="4" xfId="0" applyNumberFormat="1" applyFont="1" applyFill="1" applyBorder="1" applyAlignment="1" applyProtection="1">
      <alignment horizontal="right" vertical="center" shrinkToFit="1"/>
    </xf>
    <xf numFmtId="165" fontId="6" fillId="4" borderId="4" xfId="0" applyNumberFormat="1" applyFont="1" applyFill="1" applyBorder="1" applyAlignment="1" applyProtection="1">
      <alignment horizontal="right" vertical="center" shrinkToFit="1"/>
    </xf>
    <xf numFmtId="49" fontId="1" fillId="5" borderId="4" xfId="0" applyNumberFormat="1" applyFont="1" applyFill="1" applyBorder="1" applyAlignment="1" applyProtection="1">
      <alignment horizontal="left" vertical="center" shrinkToFit="1"/>
    </xf>
    <xf numFmtId="49" fontId="1" fillId="5" borderId="4" xfId="0" applyNumberFormat="1" applyFont="1" applyFill="1" applyBorder="1" applyAlignment="1" applyProtection="1">
      <alignment horizontal="left" vertical="center"/>
    </xf>
    <xf numFmtId="4" fontId="1" fillId="5" borderId="4" xfId="0" applyNumberFormat="1" applyFont="1" applyFill="1" applyBorder="1" applyAlignment="1" applyProtection="1">
      <alignment horizontal="right" vertical="center" shrinkToFit="1"/>
    </xf>
    <xf numFmtId="165" fontId="1" fillId="5" borderId="4" xfId="0" applyNumberFormat="1" applyFont="1" applyFill="1" applyBorder="1" applyAlignment="1" applyProtection="1">
      <alignment horizontal="right" vertical="center" shrinkToFit="1"/>
    </xf>
    <xf numFmtId="166" fontId="7" fillId="3" borderId="0" xfId="0" applyNumberFormat="1" applyFont="1" applyFill="1" applyAlignment="1" applyProtection="1">
      <alignment horizontal="right" vertical="center"/>
      <protection locked="0"/>
    </xf>
    <xf numFmtId="49" fontId="6" fillId="4" borderId="3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6" fillId="4" borderId="4" xfId="0" applyNumberFormat="1" applyFont="1" applyFill="1" applyBorder="1" applyAlignment="1" applyProtection="1">
      <alignment horizontal="left" vertical="center" wrapText="1"/>
    </xf>
    <xf numFmtId="49" fontId="1" fillId="5" borderId="4" xfId="0" applyNumberFormat="1" applyFont="1" applyFill="1" applyBorder="1" applyAlignment="1" applyProtection="1">
      <alignment horizontal="left" vertical="center" wrapText="1"/>
    </xf>
    <xf numFmtId="0" fontId="8" fillId="0" borderId="0" xfId="0" applyFont="1" applyProtection="1"/>
    <xf numFmtId="49" fontId="9" fillId="0" borderId="0" xfId="0" applyNumberFormat="1" applyFont="1" applyProtection="1"/>
    <xf numFmtId="0" fontId="10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Protection="1"/>
    <xf numFmtId="4" fontId="11" fillId="0" borderId="0" xfId="0" applyNumberFormat="1" applyFont="1" applyProtection="1"/>
    <xf numFmtId="10" fontId="11" fillId="0" borderId="0" xfId="0" applyNumberFormat="1" applyFont="1" applyAlignment="1" applyProtection="1">
      <alignment horizontal="right" vertical="center"/>
    </xf>
    <xf numFmtId="0" fontId="10" fillId="0" borderId="0" xfId="0" applyFont="1" applyBorder="1" applyAlignment="1" applyProtection="1">
      <alignment horizontal="center" vertical="center"/>
    </xf>
    <xf numFmtId="4" fontId="11" fillId="0" borderId="0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0" fontId="10" fillId="0" borderId="7" xfId="0" applyFont="1" applyBorder="1" applyAlignment="1" applyProtection="1">
      <alignment horizontal="center" vertical="center"/>
    </xf>
    <xf numFmtId="10" fontId="11" fillId="0" borderId="7" xfId="0" applyNumberFormat="1" applyFont="1" applyBorder="1" applyAlignment="1" applyProtection="1">
      <alignment horizontal="right" vertical="center"/>
    </xf>
    <xf numFmtId="10" fontId="11" fillId="0" borderId="8" xfId="0" applyNumberFormat="1" applyFont="1" applyBorder="1" applyAlignment="1" applyProtection="1">
      <alignment horizontal="right" vertical="center"/>
    </xf>
    <xf numFmtId="0" fontId="10" fillId="0" borderId="10" xfId="0" applyFont="1" applyBorder="1" applyAlignment="1" applyProtection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1" fillId="0" borderId="11" xfId="0" applyNumberFormat="1" applyFont="1" applyBorder="1" applyAlignment="1" applyProtection="1">
      <alignment horizontal="right" vertical="center"/>
    </xf>
    <xf numFmtId="0" fontId="12" fillId="0" borderId="12" xfId="0" applyFont="1" applyBorder="1" applyProtection="1"/>
    <xf numFmtId="4" fontId="11" fillId="0" borderId="12" xfId="0" applyNumberFormat="1" applyFont="1" applyBorder="1" applyAlignment="1" applyProtection="1">
      <alignment horizontal="right" vertical="center"/>
    </xf>
    <xf numFmtId="10" fontId="11" fillId="0" borderId="12" xfId="0" applyNumberFormat="1" applyFont="1" applyBorder="1" applyAlignment="1" applyProtection="1">
      <alignment horizontal="right" vertical="center"/>
    </xf>
    <xf numFmtId="10" fontId="11" fillId="3" borderId="13" xfId="0" applyNumberFormat="1" applyFont="1" applyFill="1" applyBorder="1" applyAlignment="1" applyProtection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0" fontId="12" fillId="0" borderId="15" xfId="0" applyFont="1" applyBorder="1" applyProtection="1"/>
    <xf numFmtId="4" fontId="11" fillId="0" borderId="15" xfId="0" applyNumberFormat="1" applyFont="1" applyBorder="1" applyAlignment="1" applyProtection="1">
      <alignment horizontal="right" vertical="center"/>
    </xf>
    <xf numFmtId="10" fontId="11" fillId="0" borderId="15" xfId="0" applyNumberFormat="1" applyFont="1" applyBorder="1" applyAlignment="1" applyProtection="1">
      <alignment horizontal="right" vertical="center"/>
    </xf>
    <xf numFmtId="10" fontId="11" fillId="3" borderId="16" xfId="0" applyNumberFormat="1" applyFont="1" applyFill="1" applyBorder="1" applyAlignment="1" applyProtection="1">
      <alignment horizontal="right" vertical="center"/>
      <protection locked="0"/>
    </xf>
    <xf numFmtId="4" fontId="11" fillId="0" borderId="17" xfId="0" applyNumberFormat="1" applyFont="1" applyBorder="1" applyAlignment="1" applyProtection="1">
      <alignment horizontal="right" vertical="center"/>
    </xf>
    <xf numFmtId="0" fontId="12" fillId="0" borderId="18" xfId="0" applyFont="1" applyBorder="1" applyProtection="1"/>
    <xf numFmtId="4" fontId="11" fillId="0" borderId="18" xfId="0" applyNumberFormat="1" applyFont="1" applyBorder="1" applyAlignment="1" applyProtection="1">
      <alignment horizontal="right" vertical="center"/>
    </xf>
    <xf numFmtId="10" fontId="11" fillId="0" borderId="18" xfId="0" applyNumberFormat="1" applyFont="1" applyBorder="1" applyAlignment="1" applyProtection="1">
      <alignment horizontal="right" vertical="center"/>
    </xf>
    <xf numFmtId="10" fontId="11" fillId="3" borderId="19" xfId="0" applyNumberFormat="1" applyFont="1" applyFill="1" applyBorder="1" applyAlignment="1" applyProtection="1">
      <alignment horizontal="right" vertical="center"/>
      <protection locked="0"/>
    </xf>
    <xf numFmtId="4" fontId="11" fillId="0" borderId="20" xfId="0" applyNumberFormat="1" applyFont="1" applyBorder="1" applyAlignment="1" applyProtection="1">
      <alignment horizontal="right" vertical="center"/>
    </xf>
    <xf numFmtId="49" fontId="12" fillId="0" borderId="12" xfId="0" applyNumberFormat="1" applyFont="1" applyBorder="1" applyAlignment="1" applyProtection="1">
      <alignment horizontal="left" vertical="center"/>
    </xf>
    <xf numFmtId="49" fontId="12" fillId="0" borderId="15" xfId="0" applyNumberFormat="1" applyFont="1" applyBorder="1" applyAlignment="1" applyProtection="1">
      <alignment horizontal="left" vertical="center"/>
    </xf>
    <xf numFmtId="49" fontId="12" fillId="0" borderId="18" xfId="0" applyNumberFormat="1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8AEF-EE18-4C8B-970A-55C0E5B395FA}">
  <dimension ref="A1:M98"/>
  <sheetViews>
    <sheetView showGridLines="0" tabSelected="1" topLeftCell="B1" workbookViewId="0">
      <selection activeCell="J3" sqref="J3:L3"/>
    </sheetView>
  </sheetViews>
  <sheetFormatPr defaultRowHeight="14.5" x14ac:dyDescent="0.35"/>
  <cols>
    <col min="1" max="1" width="0" hidden="1" customWidth="1"/>
    <col min="3" max="4" width="0" hidden="1" customWidth="1"/>
    <col min="5" max="5" width="60.6328125" customWidth="1"/>
    <col min="8" max="9" width="0" hidden="1" customWidth="1"/>
    <col min="10" max="11" width="16.6328125" customWidth="1"/>
    <col min="13" max="13" width="0" hidden="1" customWidth="1"/>
  </cols>
  <sheetData>
    <row r="1" spans="1:13" x14ac:dyDescent="0.3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0" customHeight="1" x14ac:dyDescent="0.3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x14ac:dyDescent="0.35">
      <c r="B3" s="10" t="s">
        <v>2</v>
      </c>
      <c r="C3" s="11"/>
      <c r="D3" s="11"/>
      <c r="E3" s="12" t="s">
        <v>3</v>
      </c>
      <c r="F3" s="13" t="s">
        <v>9</v>
      </c>
      <c r="G3" s="13"/>
      <c r="H3" s="14"/>
      <c r="I3" s="14"/>
      <c r="J3" s="15"/>
      <c r="K3" s="15"/>
      <c r="L3" s="15"/>
    </row>
    <row r="4" spans="1:13" x14ac:dyDescent="0.35">
      <c r="B4" s="4" t="s">
        <v>4</v>
      </c>
      <c r="C4" s="5"/>
      <c r="D4" s="5"/>
      <c r="E4" s="6" t="s">
        <v>5</v>
      </c>
      <c r="F4" s="7" t="s">
        <v>10</v>
      </c>
      <c r="G4" s="7"/>
      <c r="H4" s="8"/>
      <c r="I4" s="8"/>
      <c r="J4" s="9"/>
      <c r="K4" s="9"/>
      <c r="L4" s="9"/>
    </row>
    <row r="5" spans="1:13" x14ac:dyDescent="0.35">
      <c r="B5" s="4" t="s">
        <v>6</v>
      </c>
      <c r="C5" s="5"/>
      <c r="D5" s="5"/>
      <c r="E5" s="6" t="s">
        <v>7</v>
      </c>
      <c r="F5" s="7" t="s">
        <v>11</v>
      </c>
      <c r="G5" s="7"/>
      <c r="H5" s="8"/>
      <c r="I5" s="8"/>
      <c r="J5" s="9"/>
      <c r="K5" s="9"/>
      <c r="L5" s="9"/>
    </row>
    <row r="6" spans="1:13" x14ac:dyDescent="0.35">
      <c r="B6" s="16" t="s">
        <v>8</v>
      </c>
      <c r="C6" s="17"/>
      <c r="D6" s="17"/>
      <c r="E6" s="18">
        <f>SUBTOTAL(9, $K$8:$K$95)</f>
        <v>21625278.84</v>
      </c>
      <c r="F6" s="19" t="s">
        <v>12</v>
      </c>
      <c r="G6" s="19"/>
      <c r="H6" s="20"/>
      <c r="I6" s="20"/>
      <c r="J6" s="21"/>
      <c r="K6" s="21"/>
      <c r="L6" s="21"/>
    </row>
    <row r="7" spans="1:13" ht="30" customHeight="1" x14ac:dyDescent="0.35"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  <c r="L7" s="3" t="s">
        <v>23</v>
      </c>
    </row>
    <row r="8" spans="1:13" ht="16.5" x14ac:dyDescent="0.35">
      <c r="A8" s="22" t="s">
        <v>24</v>
      </c>
      <c r="B8" s="28" t="s">
        <v>25</v>
      </c>
      <c r="C8" s="29"/>
      <c r="D8" s="29" t="s">
        <v>26</v>
      </c>
      <c r="E8" s="42" t="s">
        <v>27</v>
      </c>
      <c r="F8" s="28"/>
      <c r="G8" s="30"/>
      <c r="H8" s="30"/>
      <c r="I8" s="30"/>
      <c r="J8" s="30"/>
      <c r="K8" s="30">
        <f>SUBTOTAL(9, $K$9:$K$9)</f>
        <v>573925.17000000004</v>
      </c>
      <c r="L8" s="31">
        <f>ROUND($K$8/$E$6,3)</f>
        <v>2.7E-2</v>
      </c>
      <c r="M8" s="23">
        <v>0</v>
      </c>
    </row>
    <row r="9" spans="1:13" x14ac:dyDescent="0.35">
      <c r="A9" s="22" t="s">
        <v>28</v>
      </c>
      <c r="B9" s="25" t="s">
        <v>29</v>
      </c>
      <c r="C9" s="24" t="s">
        <v>30</v>
      </c>
      <c r="D9" s="24" t="s">
        <v>31</v>
      </c>
      <c r="E9" s="43" t="s">
        <v>27</v>
      </c>
      <c r="F9" s="25" t="s">
        <v>32</v>
      </c>
      <c r="G9" s="26">
        <v>1</v>
      </c>
      <c r="H9" s="26">
        <v>462395.4</v>
      </c>
      <c r="I9" s="26" t="s">
        <v>33</v>
      </c>
      <c r="J9" s="32">
        <v>573925.17000000004</v>
      </c>
      <c r="K9" s="26">
        <f>ROUND($G$9*$M$9,2)</f>
        <v>573925.17000000004</v>
      </c>
      <c r="L9" s="27">
        <f>ROUND($K$9/$E$6,3)</f>
        <v>2.7E-2</v>
      </c>
      <c r="M9" s="23">
        <f>ROUND($J$9,2)</f>
        <v>573925.17000000004</v>
      </c>
    </row>
    <row r="10" spans="1:13" ht="16.5" x14ac:dyDescent="0.35">
      <c r="A10" s="22" t="s">
        <v>24</v>
      </c>
      <c r="B10" s="33" t="s">
        <v>34</v>
      </c>
      <c r="C10" s="34"/>
      <c r="D10" s="34" t="s">
        <v>26</v>
      </c>
      <c r="E10" s="44" t="s">
        <v>35</v>
      </c>
      <c r="F10" s="33"/>
      <c r="G10" s="35"/>
      <c r="H10" s="35"/>
      <c r="I10" s="35"/>
      <c r="J10" s="35"/>
      <c r="K10" s="35">
        <f>SUBTOTAL(9, $K$11:$K$11)</f>
        <v>425149.2</v>
      </c>
      <c r="L10" s="36">
        <f>ROUND($K$10/$E$6,3)</f>
        <v>0.02</v>
      </c>
      <c r="M10" s="23">
        <v>0</v>
      </c>
    </row>
    <row r="11" spans="1:13" x14ac:dyDescent="0.35">
      <c r="A11" s="22" t="s">
        <v>28</v>
      </c>
      <c r="B11" s="25" t="s">
        <v>36</v>
      </c>
      <c r="C11" s="24" t="s">
        <v>30</v>
      </c>
      <c r="D11" s="24" t="s">
        <v>37</v>
      </c>
      <c r="E11" s="43" t="s">
        <v>38</v>
      </c>
      <c r="F11" s="25" t="s">
        <v>32</v>
      </c>
      <c r="G11" s="26">
        <v>40</v>
      </c>
      <c r="H11" s="26">
        <v>8563.27</v>
      </c>
      <c r="I11" s="26" t="s">
        <v>33</v>
      </c>
      <c r="J11" s="32">
        <v>10628.73</v>
      </c>
      <c r="K11" s="26">
        <f>ROUND($G$11*$M$11,2)</f>
        <v>425149.2</v>
      </c>
      <c r="L11" s="27">
        <f>ROUND($K$11/$E$6,3)</f>
        <v>0.02</v>
      </c>
      <c r="M11" s="23">
        <f>ROUND($J$11,2)</f>
        <v>10628.73</v>
      </c>
    </row>
    <row r="12" spans="1:13" ht="16.5" x14ac:dyDescent="0.35">
      <c r="A12" s="22" t="s">
        <v>24</v>
      </c>
      <c r="B12" s="33" t="s">
        <v>39</v>
      </c>
      <c r="C12" s="34"/>
      <c r="D12" s="34" t="s">
        <v>26</v>
      </c>
      <c r="E12" s="44" t="s">
        <v>40</v>
      </c>
      <c r="F12" s="33"/>
      <c r="G12" s="35"/>
      <c r="H12" s="35"/>
      <c r="I12" s="35"/>
      <c r="J12" s="35"/>
      <c r="K12" s="35">
        <f>SUBTOTAL(9, $K$13:$K$14)</f>
        <v>278166.83999999997</v>
      </c>
      <c r="L12" s="36">
        <f>ROUND($K$12/$E$6,3)</f>
        <v>1.2999999999999999E-2</v>
      </c>
      <c r="M12" s="23">
        <v>0</v>
      </c>
    </row>
    <row r="13" spans="1:13" ht="23" x14ac:dyDescent="0.35">
      <c r="A13" s="22" t="s">
        <v>28</v>
      </c>
      <c r="B13" s="25" t="s">
        <v>41</v>
      </c>
      <c r="C13" s="24" t="s">
        <v>30</v>
      </c>
      <c r="D13" s="24" t="s">
        <v>42</v>
      </c>
      <c r="E13" s="43" t="s">
        <v>43</v>
      </c>
      <c r="F13" s="25" t="s">
        <v>44</v>
      </c>
      <c r="G13" s="26">
        <v>57000</v>
      </c>
      <c r="H13" s="26">
        <v>1.57</v>
      </c>
      <c r="I13" s="26" t="s">
        <v>33</v>
      </c>
      <c r="J13" s="32">
        <v>1.95</v>
      </c>
      <c r="K13" s="26">
        <f>ROUND($G$13*$M$13,2)</f>
        <v>111150</v>
      </c>
      <c r="L13" s="27">
        <f>ROUND($K$13/$E$6,3)</f>
        <v>5.0000000000000001E-3</v>
      </c>
      <c r="M13" s="23">
        <f>ROUND($J$13,2)</f>
        <v>1.95</v>
      </c>
    </row>
    <row r="14" spans="1:13" x14ac:dyDescent="0.35">
      <c r="A14" s="22" t="s">
        <v>28</v>
      </c>
      <c r="B14" s="25" t="s">
        <v>45</v>
      </c>
      <c r="C14" s="24" t="s">
        <v>30</v>
      </c>
      <c r="D14" s="24" t="s">
        <v>46</v>
      </c>
      <c r="E14" s="43" t="s">
        <v>47</v>
      </c>
      <c r="F14" s="25" t="s">
        <v>48</v>
      </c>
      <c r="G14" s="26">
        <v>12</v>
      </c>
      <c r="H14" s="26">
        <v>11213.4</v>
      </c>
      <c r="I14" s="26" t="s">
        <v>33</v>
      </c>
      <c r="J14" s="32">
        <v>13918.07</v>
      </c>
      <c r="K14" s="26">
        <f>ROUND($G$14*$M$14,2)</f>
        <v>167016.84</v>
      </c>
      <c r="L14" s="27">
        <f>ROUND($K$14/$E$6,3)</f>
        <v>8.0000000000000002E-3</v>
      </c>
      <c r="M14" s="23">
        <f>ROUND($J$14,2)</f>
        <v>13918.07</v>
      </c>
    </row>
    <row r="15" spans="1:13" ht="16.5" x14ac:dyDescent="0.35">
      <c r="A15" s="22" t="s">
        <v>24</v>
      </c>
      <c r="B15" s="33" t="s">
        <v>49</v>
      </c>
      <c r="C15" s="34"/>
      <c r="D15" s="34" t="s">
        <v>26</v>
      </c>
      <c r="E15" s="44" t="s">
        <v>50</v>
      </c>
      <c r="F15" s="33"/>
      <c r="G15" s="35"/>
      <c r="H15" s="35"/>
      <c r="I15" s="35"/>
      <c r="J15" s="35"/>
      <c r="K15" s="35">
        <f>SUBTOTAL(9, $K$16:$K$45)</f>
        <v>17174877.290000003</v>
      </c>
      <c r="L15" s="36">
        <f>ROUND($K$15/$E$6,3)</f>
        <v>0.79400000000000004</v>
      </c>
      <c r="M15" s="23">
        <v>0</v>
      </c>
    </row>
    <row r="16" spans="1:13" ht="28" x14ac:dyDescent="0.35">
      <c r="A16" s="22" t="s">
        <v>51</v>
      </c>
      <c r="B16" s="37" t="s">
        <v>52</v>
      </c>
      <c r="C16" s="38"/>
      <c r="D16" s="38" t="s">
        <v>26</v>
      </c>
      <c r="E16" s="45" t="s">
        <v>53</v>
      </c>
      <c r="F16" s="37"/>
      <c r="G16" s="39"/>
      <c r="H16" s="39"/>
      <c r="I16" s="39"/>
      <c r="J16" s="39"/>
      <c r="K16" s="39">
        <f>SUBTOTAL(9, $K$17:$K$31)</f>
        <v>9658426.459999999</v>
      </c>
      <c r="L16" s="40">
        <f>ROUND($K$16/$E$6,3)</f>
        <v>0.44700000000000001</v>
      </c>
      <c r="M16" s="23">
        <v>0</v>
      </c>
    </row>
    <row r="17" spans="1:13" ht="34.5" x14ac:dyDescent="0.35">
      <c r="A17" s="22" t="s">
        <v>28</v>
      </c>
      <c r="B17" s="25" t="s">
        <v>54</v>
      </c>
      <c r="C17" s="24" t="s">
        <v>30</v>
      </c>
      <c r="D17" s="24" t="s">
        <v>55</v>
      </c>
      <c r="E17" s="43" t="s">
        <v>56</v>
      </c>
      <c r="F17" s="25" t="s">
        <v>44</v>
      </c>
      <c r="G17" s="26">
        <v>8526</v>
      </c>
      <c r="H17" s="26">
        <v>7.46</v>
      </c>
      <c r="I17" s="26" t="s">
        <v>33</v>
      </c>
      <c r="J17" s="32">
        <v>9.26</v>
      </c>
      <c r="K17" s="26">
        <f>ROUND($G$17*$M$17,2)</f>
        <v>78950.759999999995</v>
      </c>
      <c r="L17" s="27">
        <f>ROUND($K$17/$E$6,3)</f>
        <v>4.0000000000000001E-3</v>
      </c>
      <c r="M17" s="23">
        <f>ROUND($J$17,2)</f>
        <v>9.26</v>
      </c>
    </row>
    <row r="18" spans="1:13" ht="23" x14ac:dyDescent="0.35">
      <c r="A18" s="22" t="s">
        <v>28</v>
      </c>
      <c r="B18" s="25" t="s">
        <v>57</v>
      </c>
      <c r="C18" s="24" t="s">
        <v>30</v>
      </c>
      <c r="D18" s="24" t="s">
        <v>58</v>
      </c>
      <c r="E18" s="43" t="s">
        <v>59</v>
      </c>
      <c r="F18" s="25" t="s">
        <v>60</v>
      </c>
      <c r="G18" s="26">
        <v>27449</v>
      </c>
      <c r="H18" s="26">
        <v>10.11</v>
      </c>
      <c r="I18" s="26" t="s">
        <v>33</v>
      </c>
      <c r="J18" s="32">
        <v>12.55</v>
      </c>
      <c r="K18" s="26">
        <f>ROUND($G$18*$M$18,2)</f>
        <v>344484.95</v>
      </c>
      <c r="L18" s="27">
        <f>ROUND($K$18/$E$6,3)</f>
        <v>1.6E-2</v>
      </c>
      <c r="M18" s="23">
        <f>ROUND($J$18,2)</f>
        <v>12.55</v>
      </c>
    </row>
    <row r="19" spans="1:13" ht="23" x14ac:dyDescent="0.35">
      <c r="A19" s="22" t="s">
        <v>28</v>
      </c>
      <c r="B19" s="25" t="s">
        <v>61</v>
      </c>
      <c r="C19" s="24" t="s">
        <v>62</v>
      </c>
      <c r="D19" s="24" t="s">
        <v>63</v>
      </c>
      <c r="E19" s="43" t="s">
        <v>64</v>
      </c>
      <c r="F19" s="25" t="s">
        <v>65</v>
      </c>
      <c r="G19" s="26">
        <v>274490</v>
      </c>
      <c r="H19" s="26">
        <v>3.18</v>
      </c>
      <c r="I19" s="26" t="s">
        <v>33</v>
      </c>
      <c r="J19" s="32">
        <v>3.95</v>
      </c>
      <c r="K19" s="26">
        <f>ROUND($G$19*$M$19,2)</f>
        <v>1084235.5</v>
      </c>
      <c r="L19" s="27">
        <f>ROUND($K$19/$E$6,3)</f>
        <v>0.05</v>
      </c>
      <c r="M19" s="23">
        <f>ROUND($J$19,2)</f>
        <v>3.95</v>
      </c>
    </row>
    <row r="20" spans="1:13" x14ac:dyDescent="0.35">
      <c r="A20" s="22" t="s">
        <v>28</v>
      </c>
      <c r="B20" s="25" t="s">
        <v>66</v>
      </c>
      <c r="C20" s="24" t="s">
        <v>67</v>
      </c>
      <c r="D20" s="24" t="s">
        <v>68</v>
      </c>
      <c r="E20" s="43" t="s">
        <v>69</v>
      </c>
      <c r="F20" s="25" t="s">
        <v>70</v>
      </c>
      <c r="G20" s="26">
        <v>34311.25</v>
      </c>
      <c r="H20" s="26">
        <v>2.9</v>
      </c>
      <c r="I20" s="26" t="s">
        <v>33</v>
      </c>
      <c r="J20" s="32">
        <v>3.6</v>
      </c>
      <c r="K20" s="26">
        <f>ROUND($G$20*$M$20,2)</f>
        <v>123520.5</v>
      </c>
      <c r="L20" s="27">
        <f>ROUND($K$20/$E$6,3)</f>
        <v>6.0000000000000001E-3</v>
      </c>
      <c r="M20" s="23">
        <f>ROUND($J$20,2)</f>
        <v>3.6</v>
      </c>
    </row>
    <row r="21" spans="1:13" x14ac:dyDescent="0.35">
      <c r="A21" s="22" t="s">
        <v>28</v>
      </c>
      <c r="B21" s="25" t="s">
        <v>71</v>
      </c>
      <c r="C21" s="24" t="s">
        <v>30</v>
      </c>
      <c r="D21" s="24" t="s">
        <v>72</v>
      </c>
      <c r="E21" s="43" t="s">
        <v>73</v>
      </c>
      <c r="F21" s="25" t="s">
        <v>74</v>
      </c>
      <c r="G21" s="26">
        <v>68621.850000000006</v>
      </c>
      <c r="H21" s="26">
        <v>2.02</v>
      </c>
      <c r="I21" s="26" t="s">
        <v>33</v>
      </c>
      <c r="J21" s="32">
        <v>2.5099999999999998</v>
      </c>
      <c r="K21" s="26">
        <f>ROUND($G$21*$M$21,2)</f>
        <v>172240.84</v>
      </c>
      <c r="L21" s="27">
        <f>ROUND($K$21/$E$6,3)</f>
        <v>8.0000000000000002E-3</v>
      </c>
      <c r="M21" s="23">
        <f>ROUND($J$21,2)</f>
        <v>2.5099999999999998</v>
      </c>
    </row>
    <row r="22" spans="1:13" ht="34.5" x14ac:dyDescent="0.35">
      <c r="A22" s="22" t="s">
        <v>28</v>
      </c>
      <c r="B22" s="25" t="s">
        <v>75</v>
      </c>
      <c r="C22" s="24" t="s">
        <v>62</v>
      </c>
      <c r="D22" s="24" t="s">
        <v>76</v>
      </c>
      <c r="E22" s="43" t="s">
        <v>77</v>
      </c>
      <c r="F22" s="25" t="s">
        <v>60</v>
      </c>
      <c r="G22" s="26">
        <v>13724.37</v>
      </c>
      <c r="H22" s="26">
        <v>175.14</v>
      </c>
      <c r="I22" s="26" t="s">
        <v>33</v>
      </c>
      <c r="J22" s="32">
        <v>217.38</v>
      </c>
      <c r="K22" s="26">
        <f>ROUND($G$22*$M$22,2)</f>
        <v>2983403.55</v>
      </c>
      <c r="L22" s="27">
        <f>ROUND($K$22/$E$6,3)</f>
        <v>0.13800000000000001</v>
      </c>
      <c r="M22" s="23">
        <f>ROUND($J$22,2)</f>
        <v>217.38</v>
      </c>
    </row>
    <row r="23" spans="1:13" ht="23" x14ac:dyDescent="0.35">
      <c r="A23" s="22" t="s">
        <v>28</v>
      </c>
      <c r="B23" s="25" t="s">
        <v>78</v>
      </c>
      <c r="C23" s="24" t="s">
        <v>62</v>
      </c>
      <c r="D23" s="24" t="s">
        <v>79</v>
      </c>
      <c r="E23" s="43" t="s">
        <v>80</v>
      </c>
      <c r="F23" s="25" t="s">
        <v>65</v>
      </c>
      <c r="G23" s="26">
        <v>205865.55</v>
      </c>
      <c r="H23" s="26">
        <v>2.5499999999999998</v>
      </c>
      <c r="I23" s="26" t="s">
        <v>33</v>
      </c>
      <c r="J23" s="32">
        <v>3.17</v>
      </c>
      <c r="K23" s="26">
        <f>ROUND($G$23*$M$23,2)</f>
        <v>652593.79</v>
      </c>
      <c r="L23" s="27">
        <f>ROUND($K$23/$E$6,3)</f>
        <v>0.03</v>
      </c>
      <c r="M23" s="23">
        <f>ROUND($J$23,2)</f>
        <v>3.17</v>
      </c>
    </row>
    <row r="24" spans="1:13" ht="34.5" x14ac:dyDescent="0.35">
      <c r="A24" s="22" t="s">
        <v>28</v>
      </c>
      <c r="B24" s="25" t="s">
        <v>81</v>
      </c>
      <c r="C24" s="24" t="s">
        <v>62</v>
      </c>
      <c r="D24" s="24" t="s">
        <v>82</v>
      </c>
      <c r="E24" s="43" t="s">
        <v>83</v>
      </c>
      <c r="F24" s="25" t="s">
        <v>60</v>
      </c>
      <c r="G24" s="26">
        <v>10293.280000000001</v>
      </c>
      <c r="H24" s="26">
        <v>196.43</v>
      </c>
      <c r="I24" s="26" t="s">
        <v>33</v>
      </c>
      <c r="J24" s="32">
        <v>243.81</v>
      </c>
      <c r="K24" s="26">
        <f>ROUND($G$24*$M$24,2)</f>
        <v>2509604.6</v>
      </c>
      <c r="L24" s="27">
        <f>ROUND($K$24/$E$6,3)</f>
        <v>0.11600000000000001</v>
      </c>
      <c r="M24" s="23">
        <f>ROUND($J$24,2)</f>
        <v>243.81</v>
      </c>
    </row>
    <row r="25" spans="1:13" ht="23" x14ac:dyDescent="0.35">
      <c r="A25" s="22" t="s">
        <v>28</v>
      </c>
      <c r="B25" s="25" t="s">
        <v>84</v>
      </c>
      <c r="C25" s="24" t="s">
        <v>62</v>
      </c>
      <c r="D25" s="24" t="s">
        <v>79</v>
      </c>
      <c r="E25" s="43" t="s">
        <v>80</v>
      </c>
      <c r="F25" s="25" t="s">
        <v>65</v>
      </c>
      <c r="G25" s="26">
        <v>154399.20000000001</v>
      </c>
      <c r="H25" s="26">
        <v>2.5499999999999998</v>
      </c>
      <c r="I25" s="26" t="s">
        <v>33</v>
      </c>
      <c r="J25" s="32">
        <v>3.17</v>
      </c>
      <c r="K25" s="26">
        <f>ROUND($G$25*$M$25,2)</f>
        <v>489445.46</v>
      </c>
      <c r="L25" s="27">
        <f>ROUND($K$25/$E$6,3)</f>
        <v>2.3E-2</v>
      </c>
      <c r="M25" s="23">
        <f>ROUND($J$25,2)</f>
        <v>3.17</v>
      </c>
    </row>
    <row r="26" spans="1:13" ht="34.5" x14ac:dyDescent="0.35">
      <c r="A26" s="22" t="s">
        <v>28</v>
      </c>
      <c r="B26" s="25" t="s">
        <v>85</v>
      </c>
      <c r="C26" s="24" t="s">
        <v>30</v>
      </c>
      <c r="D26" s="24" t="s">
        <v>86</v>
      </c>
      <c r="E26" s="43" t="s">
        <v>87</v>
      </c>
      <c r="F26" s="25" t="s">
        <v>88</v>
      </c>
      <c r="G26" s="26">
        <v>68621.850000000006</v>
      </c>
      <c r="H26" s="26">
        <v>1.34</v>
      </c>
      <c r="I26" s="26" t="s">
        <v>33</v>
      </c>
      <c r="J26" s="32">
        <v>1.66</v>
      </c>
      <c r="K26" s="26">
        <f>ROUND($G$26*$M$26,2)</f>
        <v>113912.27</v>
      </c>
      <c r="L26" s="27">
        <f>ROUND($K$26/$E$6,3)</f>
        <v>5.0000000000000001E-3</v>
      </c>
      <c r="M26" s="23">
        <f>ROUND($J$26,2)</f>
        <v>1.66</v>
      </c>
    </row>
    <row r="27" spans="1:13" ht="23" x14ac:dyDescent="0.35">
      <c r="A27" s="22" t="s">
        <v>28</v>
      </c>
      <c r="B27" s="25" t="s">
        <v>89</v>
      </c>
      <c r="C27" s="24" t="s">
        <v>30</v>
      </c>
      <c r="D27" s="24" t="s">
        <v>90</v>
      </c>
      <c r="E27" s="43" t="s">
        <v>91</v>
      </c>
      <c r="F27" s="25" t="s">
        <v>92</v>
      </c>
      <c r="G27" s="26">
        <v>89.21</v>
      </c>
      <c r="H27" s="26">
        <v>3841.77</v>
      </c>
      <c r="I27" s="26" t="s">
        <v>93</v>
      </c>
      <c r="J27" s="32">
        <v>4418.04</v>
      </c>
      <c r="K27" s="26">
        <f>ROUND($G$27*$M$27,2)</f>
        <v>394133.35</v>
      </c>
      <c r="L27" s="27">
        <f>ROUND($K$27/$E$6,3)</f>
        <v>1.7999999999999999E-2</v>
      </c>
      <c r="M27" s="23">
        <f>ROUND($J$27,2)</f>
        <v>4418.04</v>
      </c>
    </row>
    <row r="28" spans="1:13" ht="23" x14ac:dyDescent="0.35">
      <c r="A28" s="22" t="s">
        <v>28</v>
      </c>
      <c r="B28" s="25" t="s">
        <v>94</v>
      </c>
      <c r="C28" s="24" t="s">
        <v>30</v>
      </c>
      <c r="D28" s="24" t="s">
        <v>95</v>
      </c>
      <c r="E28" s="43" t="s">
        <v>96</v>
      </c>
      <c r="F28" s="25" t="s">
        <v>88</v>
      </c>
      <c r="G28" s="26">
        <v>68621.850000000006</v>
      </c>
      <c r="H28" s="26">
        <v>1.19</v>
      </c>
      <c r="I28" s="26" t="s">
        <v>33</v>
      </c>
      <c r="J28" s="32">
        <v>1.48</v>
      </c>
      <c r="K28" s="26">
        <f>ROUND($G$28*$M$28,2)</f>
        <v>101560.34</v>
      </c>
      <c r="L28" s="27">
        <f>ROUND($K$28/$E$6,3)</f>
        <v>5.0000000000000001E-3</v>
      </c>
      <c r="M28" s="23">
        <f>ROUND($J$28,2)</f>
        <v>1.48</v>
      </c>
    </row>
    <row r="29" spans="1:13" ht="23" x14ac:dyDescent="0.35">
      <c r="A29" s="22" t="s">
        <v>28</v>
      </c>
      <c r="B29" s="25" t="s">
        <v>97</v>
      </c>
      <c r="C29" s="24" t="s">
        <v>30</v>
      </c>
      <c r="D29" s="24" t="s">
        <v>98</v>
      </c>
      <c r="E29" s="43" t="s">
        <v>99</v>
      </c>
      <c r="F29" s="25" t="s">
        <v>92</v>
      </c>
      <c r="G29" s="26">
        <v>34.31</v>
      </c>
      <c r="H29" s="26">
        <v>4228.3999999999996</v>
      </c>
      <c r="I29" s="26" t="s">
        <v>93</v>
      </c>
      <c r="J29" s="32">
        <v>4862.66</v>
      </c>
      <c r="K29" s="26">
        <f>ROUND($G$29*$M$29,2)</f>
        <v>166837.85999999999</v>
      </c>
      <c r="L29" s="27">
        <f>ROUND($K$29/$E$6,3)</f>
        <v>8.0000000000000002E-3</v>
      </c>
      <c r="M29" s="23">
        <f>ROUND($J$29,2)</f>
        <v>4862.66</v>
      </c>
    </row>
    <row r="30" spans="1:13" ht="23" x14ac:dyDescent="0.35">
      <c r="A30" s="22" t="s">
        <v>28</v>
      </c>
      <c r="B30" s="25" t="s">
        <v>100</v>
      </c>
      <c r="C30" s="24" t="s">
        <v>30</v>
      </c>
      <c r="D30" s="24" t="s">
        <v>101</v>
      </c>
      <c r="E30" s="43" t="s">
        <v>102</v>
      </c>
      <c r="F30" s="25" t="s">
        <v>103</v>
      </c>
      <c r="G30" s="26">
        <v>3431.09</v>
      </c>
      <c r="H30" s="26">
        <v>87.14</v>
      </c>
      <c r="I30" s="26" t="s">
        <v>33</v>
      </c>
      <c r="J30" s="32">
        <v>108.16</v>
      </c>
      <c r="K30" s="26">
        <f>ROUND($G$30*$M$30,2)</f>
        <v>371106.69</v>
      </c>
      <c r="L30" s="27">
        <f>ROUND($K$30/$E$6,3)</f>
        <v>1.7000000000000001E-2</v>
      </c>
      <c r="M30" s="23">
        <f>ROUND($J$30,2)</f>
        <v>108.16</v>
      </c>
    </row>
    <row r="31" spans="1:13" ht="23" x14ac:dyDescent="0.35">
      <c r="A31" s="22" t="s">
        <v>28</v>
      </c>
      <c r="B31" s="25" t="s">
        <v>104</v>
      </c>
      <c r="C31" s="24" t="s">
        <v>62</v>
      </c>
      <c r="D31" s="24" t="s">
        <v>105</v>
      </c>
      <c r="E31" s="43" t="s">
        <v>106</v>
      </c>
      <c r="F31" s="25" t="s">
        <v>107</v>
      </c>
      <c r="G31" s="26">
        <v>34310.9</v>
      </c>
      <c r="H31" s="26">
        <v>1.7</v>
      </c>
      <c r="I31" s="26" t="s">
        <v>33</v>
      </c>
      <c r="J31" s="32">
        <v>2.11</v>
      </c>
      <c r="K31" s="26">
        <f>ROUND($G$31*$M$31,2)</f>
        <v>72396</v>
      </c>
      <c r="L31" s="27">
        <f>ROUND($K$31/$E$6,3)</f>
        <v>3.0000000000000001E-3</v>
      </c>
      <c r="M31" s="23">
        <f>ROUND($J$31,2)</f>
        <v>2.11</v>
      </c>
    </row>
    <row r="32" spans="1:13" ht="28" x14ac:dyDescent="0.35">
      <c r="A32" s="22" t="s">
        <v>51</v>
      </c>
      <c r="B32" s="37" t="s">
        <v>108</v>
      </c>
      <c r="C32" s="38"/>
      <c r="D32" s="38" t="s">
        <v>26</v>
      </c>
      <c r="E32" s="45" t="s">
        <v>109</v>
      </c>
      <c r="F32" s="37"/>
      <c r="G32" s="39"/>
      <c r="H32" s="39"/>
      <c r="I32" s="39"/>
      <c r="J32" s="39"/>
      <c r="K32" s="39">
        <f>SUBTOTAL(9, $K$33:$K$34)</f>
        <v>515589.89</v>
      </c>
      <c r="L32" s="40">
        <f>ROUND($K$32/$E$6,3)</f>
        <v>2.4E-2</v>
      </c>
      <c r="M32" s="23">
        <v>0</v>
      </c>
    </row>
    <row r="33" spans="1:13" ht="23" x14ac:dyDescent="0.35">
      <c r="A33" s="22" t="s">
        <v>28</v>
      </c>
      <c r="B33" s="25" t="s">
        <v>110</v>
      </c>
      <c r="C33" s="24" t="s">
        <v>30</v>
      </c>
      <c r="D33" s="24" t="s">
        <v>111</v>
      </c>
      <c r="E33" s="43" t="s">
        <v>112</v>
      </c>
      <c r="F33" s="25" t="s">
        <v>60</v>
      </c>
      <c r="G33" s="26">
        <v>3431.09</v>
      </c>
      <c r="H33" s="26">
        <v>82.76</v>
      </c>
      <c r="I33" s="26" t="s">
        <v>33</v>
      </c>
      <c r="J33" s="32">
        <v>102.72</v>
      </c>
      <c r="K33" s="26">
        <f>ROUND($G$33*$M$33,2)</f>
        <v>352441.56</v>
      </c>
      <c r="L33" s="27">
        <f>ROUND($K$33/$E$6,3)</f>
        <v>1.6E-2</v>
      </c>
      <c r="M33" s="23">
        <f>ROUND($J$33,2)</f>
        <v>102.72</v>
      </c>
    </row>
    <row r="34" spans="1:13" ht="23" x14ac:dyDescent="0.35">
      <c r="A34" s="22" t="s">
        <v>28</v>
      </c>
      <c r="B34" s="25" t="s">
        <v>113</v>
      </c>
      <c r="C34" s="24" t="s">
        <v>62</v>
      </c>
      <c r="D34" s="24" t="s">
        <v>79</v>
      </c>
      <c r="E34" s="43" t="s">
        <v>80</v>
      </c>
      <c r="F34" s="25" t="s">
        <v>65</v>
      </c>
      <c r="G34" s="26">
        <v>51466.35</v>
      </c>
      <c r="H34" s="26">
        <v>2.5499999999999998</v>
      </c>
      <c r="I34" s="26" t="s">
        <v>33</v>
      </c>
      <c r="J34" s="32">
        <v>3.17</v>
      </c>
      <c r="K34" s="26">
        <f>ROUND($G$34*$M$34,2)</f>
        <v>163148.32999999999</v>
      </c>
      <c r="L34" s="27">
        <f>ROUND($K$34/$E$6,3)</f>
        <v>8.0000000000000002E-3</v>
      </c>
      <c r="M34" s="23">
        <f>ROUND($J$34,2)</f>
        <v>3.17</v>
      </c>
    </row>
    <row r="35" spans="1:13" x14ac:dyDescent="0.35">
      <c r="A35" s="22" t="s">
        <v>51</v>
      </c>
      <c r="B35" s="37" t="s">
        <v>114</v>
      </c>
      <c r="C35" s="38"/>
      <c r="D35" s="38" t="s">
        <v>26</v>
      </c>
      <c r="E35" s="45" t="s">
        <v>115</v>
      </c>
      <c r="F35" s="37"/>
      <c r="G35" s="39"/>
      <c r="H35" s="39"/>
      <c r="I35" s="39"/>
      <c r="J35" s="39"/>
      <c r="K35" s="39">
        <f>SUBTOTAL(9, $K$36:$K$45)</f>
        <v>7000860.9400000004</v>
      </c>
      <c r="L35" s="40">
        <f>ROUND($K$35/$E$6,3)</f>
        <v>0.32400000000000001</v>
      </c>
      <c r="M35" s="23">
        <v>0</v>
      </c>
    </row>
    <row r="36" spans="1:13" x14ac:dyDescent="0.35">
      <c r="A36" s="22" t="s">
        <v>28</v>
      </c>
      <c r="B36" s="25" t="s">
        <v>116</v>
      </c>
      <c r="C36" s="24" t="s">
        <v>30</v>
      </c>
      <c r="D36" s="24" t="s">
        <v>117</v>
      </c>
      <c r="E36" s="43" t="s">
        <v>118</v>
      </c>
      <c r="F36" s="25" t="s">
        <v>32</v>
      </c>
      <c r="G36" s="26">
        <v>35</v>
      </c>
      <c r="H36" s="26">
        <v>1366.32</v>
      </c>
      <c r="I36" s="26" t="s">
        <v>33</v>
      </c>
      <c r="J36" s="32">
        <v>1695.88</v>
      </c>
      <c r="K36" s="26">
        <f>ROUND($G$36*$M$36,2)</f>
        <v>59355.8</v>
      </c>
      <c r="L36" s="27">
        <f>ROUND($K$36/$E$6,3)</f>
        <v>3.0000000000000001E-3</v>
      </c>
      <c r="M36" s="23">
        <f>ROUND($J$36,2)</f>
        <v>1695.88</v>
      </c>
    </row>
    <row r="37" spans="1:13" x14ac:dyDescent="0.35">
      <c r="A37" s="22" t="s">
        <v>28</v>
      </c>
      <c r="B37" s="25" t="s">
        <v>119</v>
      </c>
      <c r="C37" s="24" t="s">
        <v>67</v>
      </c>
      <c r="D37" s="24" t="s">
        <v>120</v>
      </c>
      <c r="E37" s="43" t="s">
        <v>121</v>
      </c>
      <c r="F37" s="25" t="s">
        <v>70</v>
      </c>
      <c r="G37" s="26">
        <v>3499.71</v>
      </c>
      <c r="H37" s="26">
        <v>167.71</v>
      </c>
      <c r="I37" s="26" t="s">
        <v>33</v>
      </c>
      <c r="J37" s="32">
        <v>208.16</v>
      </c>
      <c r="K37" s="26">
        <f>ROUND($G$37*$M$37,2)</f>
        <v>728499.63</v>
      </c>
      <c r="L37" s="27">
        <f>ROUND($K$37/$E$6,3)</f>
        <v>3.4000000000000002E-2</v>
      </c>
      <c r="M37" s="23">
        <f>ROUND($J$37,2)</f>
        <v>208.16</v>
      </c>
    </row>
    <row r="38" spans="1:13" x14ac:dyDescent="0.35">
      <c r="A38" s="22" t="s">
        <v>28</v>
      </c>
      <c r="B38" s="25" t="s">
        <v>122</v>
      </c>
      <c r="C38" s="24" t="s">
        <v>67</v>
      </c>
      <c r="D38" s="24" t="s">
        <v>123</v>
      </c>
      <c r="E38" s="43" t="s">
        <v>124</v>
      </c>
      <c r="F38" s="25" t="s">
        <v>70</v>
      </c>
      <c r="G38" s="26">
        <v>10888</v>
      </c>
      <c r="H38" s="26">
        <v>92.95</v>
      </c>
      <c r="I38" s="26" t="s">
        <v>33</v>
      </c>
      <c r="J38" s="32">
        <v>115.37</v>
      </c>
      <c r="K38" s="26">
        <f>ROUND($G$38*$M$38,2)</f>
        <v>1256148.56</v>
      </c>
      <c r="L38" s="27">
        <f>ROUND($K$38/$E$6,3)</f>
        <v>5.8000000000000003E-2</v>
      </c>
      <c r="M38" s="23">
        <f>ROUND($J$38,2)</f>
        <v>115.37</v>
      </c>
    </row>
    <row r="39" spans="1:13" ht="23" x14ac:dyDescent="0.35">
      <c r="A39" s="22" t="s">
        <v>28</v>
      </c>
      <c r="B39" s="25" t="s">
        <v>125</v>
      </c>
      <c r="C39" s="24" t="s">
        <v>62</v>
      </c>
      <c r="D39" s="24" t="s">
        <v>79</v>
      </c>
      <c r="E39" s="43" t="s">
        <v>80</v>
      </c>
      <c r="F39" s="25" t="s">
        <v>65</v>
      </c>
      <c r="G39" s="26">
        <v>143877.1</v>
      </c>
      <c r="H39" s="26">
        <v>2.5499999999999998</v>
      </c>
      <c r="I39" s="26" t="s">
        <v>33</v>
      </c>
      <c r="J39" s="32">
        <v>3.17</v>
      </c>
      <c r="K39" s="26">
        <f>ROUND($G$39*$M$39,2)</f>
        <v>456090.41</v>
      </c>
      <c r="L39" s="27">
        <f>ROUND($K$39/$E$6,3)</f>
        <v>2.1000000000000001E-2</v>
      </c>
      <c r="M39" s="23">
        <f>ROUND($J$39,2)</f>
        <v>3.17</v>
      </c>
    </row>
    <row r="40" spans="1:13" ht="23" x14ac:dyDescent="0.35">
      <c r="A40" s="22" t="s">
        <v>28</v>
      </c>
      <c r="B40" s="25" t="s">
        <v>126</v>
      </c>
      <c r="C40" s="24" t="s">
        <v>30</v>
      </c>
      <c r="D40" s="24" t="s">
        <v>127</v>
      </c>
      <c r="E40" s="43" t="s">
        <v>128</v>
      </c>
      <c r="F40" s="25" t="s">
        <v>88</v>
      </c>
      <c r="G40" s="26">
        <v>388857</v>
      </c>
      <c r="H40" s="26">
        <v>0.88</v>
      </c>
      <c r="I40" s="26" t="s">
        <v>33</v>
      </c>
      <c r="J40" s="32">
        <v>1.0900000000000001</v>
      </c>
      <c r="K40" s="26">
        <f>ROUND($G$40*$M$40,2)</f>
        <v>423854.13</v>
      </c>
      <c r="L40" s="27">
        <f>ROUND($K$40/$E$6,3)</f>
        <v>0.02</v>
      </c>
      <c r="M40" s="23">
        <f>ROUND($J$40,2)</f>
        <v>1.0900000000000001</v>
      </c>
    </row>
    <row r="41" spans="1:13" x14ac:dyDescent="0.35">
      <c r="A41" s="22" t="s">
        <v>28</v>
      </c>
      <c r="B41" s="25" t="s">
        <v>129</v>
      </c>
      <c r="C41" s="24" t="s">
        <v>62</v>
      </c>
      <c r="D41" s="24" t="s">
        <v>130</v>
      </c>
      <c r="E41" s="43" t="s">
        <v>131</v>
      </c>
      <c r="F41" s="25" t="s">
        <v>88</v>
      </c>
      <c r="G41" s="26">
        <v>388857</v>
      </c>
      <c r="H41" s="26">
        <v>0.09</v>
      </c>
      <c r="I41" s="26" t="s">
        <v>33</v>
      </c>
      <c r="J41" s="32">
        <v>0.11</v>
      </c>
      <c r="K41" s="26">
        <f>ROUND($G$41*$M$41,2)</f>
        <v>42774.27</v>
      </c>
      <c r="L41" s="27">
        <f>ROUND($K$41/$E$6,3)</f>
        <v>2E-3</v>
      </c>
      <c r="M41" s="23">
        <f>ROUND($J$41,2)</f>
        <v>0.11</v>
      </c>
    </row>
    <row r="42" spans="1:13" ht="23" x14ac:dyDescent="0.35">
      <c r="A42" s="22" t="s">
        <v>28</v>
      </c>
      <c r="B42" s="25" t="s">
        <v>132</v>
      </c>
      <c r="C42" s="24" t="s">
        <v>30</v>
      </c>
      <c r="D42" s="24" t="s">
        <v>95</v>
      </c>
      <c r="E42" s="43" t="s">
        <v>96</v>
      </c>
      <c r="F42" s="25" t="s">
        <v>88</v>
      </c>
      <c r="G42" s="26">
        <v>388857</v>
      </c>
      <c r="H42" s="26">
        <v>1.19</v>
      </c>
      <c r="I42" s="26" t="s">
        <v>33</v>
      </c>
      <c r="J42" s="32">
        <v>1.48</v>
      </c>
      <c r="K42" s="26">
        <f>ROUND($G$42*$M$42,2)</f>
        <v>575508.36</v>
      </c>
      <c r="L42" s="27">
        <f>ROUND($K$42/$E$6,3)</f>
        <v>2.7E-2</v>
      </c>
      <c r="M42" s="23">
        <f>ROUND($J$42,2)</f>
        <v>1.48</v>
      </c>
    </row>
    <row r="43" spans="1:13" ht="23" x14ac:dyDescent="0.35">
      <c r="A43" s="22" t="s">
        <v>28</v>
      </c>
      <c r="B43" s="25" t="s">
        <v>133</v>
      </c>
      <c r="C43" s="24" t="s">
        <v>30</v>
      </c>
      <c r="D43" s="24" t="s">
        <v>98</v>
      </c>
      <c r="E43" s="43" t="s">
        <v>99</v>
      </c>
      <c r="F43" s="25" t="s">
        <v>92</v>
      </c>
      <c r="G43" s="26">
        <v>194.43</v>
      </c>
      <c r="H43" s="26">
        <v>4228.3999999999996</v>
      </c>
      <c r="I43" s="26" t="s">
        <v>93</v>
      </c>
      <c r="J43" s="32">
        <v>4862.66</v>
      </c>
      <c r="K43" s="26">
        <f>ROUND($G$43*$M$43,2)</f>
        <v>945446.98</v>
      </c>
      <c r="L43" s="27">
        <f>ROUND($K$43/$E$6,3)</f>
        <v>4.3999999999999997E-2</v>
      </c>
      <c r="M43" s="23">
        <f>ROUND($J$43,2)</f>
        <v>4862.66</v>
      </c>
    </row>
    <row r="44" spans="1:13" ht="23" x14ac:dyDescent="0.35">
      <c r="A44" s="22" t="s">
        <v>28</v>
      </c>
      <c r="B44" s="25" t="s">
        <v>134</v>
      </c>
      <c r="C44" s="24" t="s">
        <v>30</v>
      </c>
      <c r="D44" s="24" t="s">
        <v>101</v>
      </c>
      <c r="E44" s="43" t="s">
        <v>102</v>
      </c>
      <c r="F44" s="25" t="s">
        <v>103</v>
      </c>
      <c r="G44" s="26">
        <v>19442.849999999999</v>
      </c>
      <c r="H44" s="26">
        <v>87.14</v>
      </c>
      <c r="I44" s="26" t="s">
        <v>33</v>
      </c>
      <c r="J44" s="32">
        <v>108.16</v>
      </c>
      <c r="K44" s="26">
        <f>ROUND($G$44*$M$44,2)</f>
        <v>2102938.66</v>
      </c>
      <c r="L44" s="27">
        <f>ROUND($K$44/$E$6,3)</f>
        <v>9.7000000000000003E-2</v>
      </c>
      <c r="M44" s="23">
        <f>ROUND($J$44,2)</f>
        <v>108.16</v>
      </c>
    </row>
    <row r="45" spans="1:13" ht="23" x14ac:dyDescent="0.35">
      <c r="A45" s="22" t="s">
        <v>28</v>
      </c>
      <c r="B45" s="25" t="s">
        <v>135</v>
      </c>
      <c r="C45" s="24" t="s">
        <v>62</v>
      </c>
      <c r="D45" s="24" t="s">
        <v>105</v>
      </c>
      <c r="E45" s="43" t="s">
        <v>106</v>
      </c>
      <c r="F45" s="25" t="s">
        <v>107</v>
      </c>
      <c r="G45" s="26">
        <v>194428.5</v>
      </c>
      <c r="H45" s="26">
        <v>1.7</v>
      </c>
      <c r="I45" s="26" t="s">
        <v>33</v>
      </c>
      <c r="J45" s="32">
        <v>2.11</v>
      </c>
      <c r="K45" s="26">
        <f>ROUND($G$45*$M$45,2)</f>
        <v>410244.14</v>
      </c>
      <c r="L45" s="27">
        <f>ROUND($K$45/$E$6,3)</f>
        <v>1.9E-2</v>
      </c>
      <c r="M45" s="23">
        <f>ROUND($J$45,2)</f>
        <v>2.11</v>
      </c>
    </row>
    <row r="46" spans="1:13" ht="33" x14ac:dyDescent="0.35">
      <c r="A46" s="22" t="s">
        <v>24</v>
      </c>
      <c r="B46" s="33" t="s">
        <v>136</v>
      </c>
      <c r="C46" s="34"/>
      <c r="D46" s="34" t="s">
        <v>26</v>
      </c>
      <c r="E46" s="44" t="s">
        <v>137</v>
      </c>
      <c r="F46" s="33"/>
      <c r="G46" s="35"/>
      <c r="H46" s="35"/>
      <c r="I46" s="35"/>
      <c r="J46" s="35"/>
      <c r="K46" s="35">
        <f>SUBTOTAL(9, $K$47:$K$59)</f>
        <v>864913</v>
      </c>
      <c r="L46" s="36">
        <f>ROUND($K$46/$E$6,3)</f>
        <v>0.04</v>
      </c>
      <c r="M46" s="23">
        <v>0</v>
      </c>
    </row>
    <row r="47" spans="1:13" x14ac:dyDescent="0.35">
      <c r="A47" s="22" t="s">
        <v>51</v>
      </c>
      <c r="B47" s="37" t="s">
        <v>138</v>
      </c>
      <c r="C47" s="38"/>
      <c r="D47" s="38" t="s">
        <v>26</v>
      </c>
      <c r="E47" s="45" t="s">
        <v>139</v>
      </c>
      <c r="F47" s="37"/>
      <c r="G47" s="39"/>
      <c r="H47" s="39"/>
      <c r="I47" s="39"/>
      <c r="J47" s="39"/>
      <c r="K47" s="39">
        <f>SUBTOTAL(9, $K$48:$K$49)</f>
        <v>60000</v>
      </c>
      <c r="L47" s="40">
        <f>ROUND($K$47/$E$6,3)</f>
        <v>3.0000000000000001E-3</v>
      </c>
      <c r="M47" s="23">
        <v>0</v>
      </c>
    </row>
    <row r="48" spans="1:13" ht="23" x14ac:dyDescent="0.35">
      <c r="A48" s="22" t="s">
        <v>28</v>
      </c>
      <c r="B48" s="25" t="s">
        <v>140</v>
      </c>
      <c r="C48" s="24" t="s">
        <v>30</v>
      </c>
      <c r="D48" s="24" t="s">
        <v>127</v>
      </c>
      <c r="E48" s="43" t="s">
        <v>128</v>
      </c>
      <c r="F48" s="25" t="s">
        <v>88</v>
      </c>
      <c r="G48" s="26">
        <v>50000</v>
      </c>
      <c r="H48" s="26">
        <v>0.88</v>
      </c>
      <c r="I48" s="26" t="s">
        <v>33</v>
      </c>
      <c r="J48" s="32">
        <v>1.0900000000000001</v>
      </c>
      <c r="K48" s="26">
        <f>ROUND($G$48*$M$48,2)</f>
        <v>54500</v>
      </c>
      <c r="L48" s="27">
        <f>ROUND($K$48/$E$6,3)</f>
        <v>3.0000000000000001E-3</v>
      </c>
      <c r="M48" s="23">
        <f>ROUND($J$48,2)</f>
        <v>1.0900000000000001</v>
      </c>
    </row>
    <row r="49" spans="1:13" x14ac:dyDescent="0.35">
      <c r="A49" s="22" t="s">
        <v>28</v>
      </c>
      <c r="B49" s="25" t="s">
        <v>141</v>
      </c>
      <c r="C49" s="24" t="s">
        <v>62</v>
      </c>
      <c r="D49" s="24" t="s">
        <v>130</v>
      </c>
      <c r="E49" s="43" t="s">
        <v>131</v>
      </c>
      <c r="F49" s="25" t="s">
        <v>88</v>
      </c>
      <c r="G49" s="26">
        <v>50000</v>
      </c>
      <c r="H49" s="26">
        <v>0.09</v>
      </c>
      <c r="I49" s="26" t="s">
        <v>33</v>
      </c>
      <c r="J49" s="32">
        <v>0.11</v>
      </c>
      <c r="K49" s="26">
        <f>ROUND($G$49*$M$49,2)</f>
        <v>5500</v>
      </c>
      <c r="L49" s="27">
        <f>ROUND($K$49/$E$6,3)</f>
        <v>0</v>
      </c>
      <c r="M49" s="23">
        <f>ROUND($J$49,2)</f>
        <v>0.11</v>
      </c>
    </row>
    <row r="50" spans="1:13" x14ac:dyDescent="0.35">
      <c r="A50" s="22" t="s">
        <v>51</v>
      </c>
      <c r="B50" s="37" t="s">
        <v>142</v>
      </c>
      <c r="C50" s="38"/>
      <c r="D50" s="38" t="s">
        <v>26</v>
      </c>
      <c r="E50" s="45" t="s">
        <v>143</v>
      </c>
      <c r="F50" s="37"/>
      <c r="G50" s="39"/>
      <c r="H50" s="39"/>
      <c r="I50" s="39"/>
      <c r="J50" s="39"/>
      <c r="K50" s="39">
        <f>SUBTOTAL(9, $K$51:$K$54)</f>
        <v>343106.5</v>
      </c>
      <c r="L50" s="40">
        <f>ROUND($K$50/$E$6,3)</f>
        <v>1.6E-2</v>
      </c>
      <c r="M50" s="23">
        <v>0</v>
      </c>
    </row>
    <row r="51" spans="1:13" ht="23" x14ac:dyDescent="0.35">
      <c r="A51" s="22" t="s">
        <v>28</v>
      </c>
      <c r="B51" s="25" t="s">
        <v>144</v>
      </c>
      <c r="C51" s="24" t="s">
        <v>30</v>
      </c>
      <c r="D51" s="24" t="s">
        <v>95</v>
      </c>
      <c r="E51" s="43" t="s">
        <v>96</v>
      </c>
      <c r="F51" s="25" t="s">
        <v>88</v>
      </c>
      <c r="G51" s="26">
        <v>50000</v>
      </c>
      <c r="H51" s="26">
        <v>1.19</v>
      </c>
      <c r="I51" s="26" t="s">
        <v>33</v>
      </c>
      <c r="J51" s="32">
        <v>1.48</v>
      </c>
      <c r="K51" s="26">
        <f>ROUND($G$51*$M$51,2)</f>
        <v>74000</v>
      </c>
      <c r="L51" s="27">
        <f>ROUND($K$51/$E$6,3)</f>
        <v>3.0000000000000001E-3</v>
      </c>
      <c r="M51" s="23">
        <f>ROUND($J$51,2)</f>
        <v>1.48</v>
      </c>
    </row>
    <row r="52" spans="1:13" ht="23" x14ac:dyDescent="0.35">
      <c r="A52" s="22" t="s">
        <v>28</v>
      </c>
      <c r="B52" s="25" t="s">
        <v>145</v>
      </c>
      <c r="C52" s="24" t="s">
        <v>30</v>
      </c>
      <c r="D52" s="24" t="s">
        <v>98</v>
      </c>
      <c r="E52" s="43" t="s">
        <v>99</v>
      </c>
      <c r="F52" s="25" t="s">
        <v>92</v>
      </c>
      <c r="G52" s="26">
        <v>25</v>
      </c>
      <c r="H52" s="26">
        <v>4228.3999999999996</v>
      </c>
      <c r="I52" s="26" t="s">
        <v>93</v>
      </c>
      <c r="J52" s="32">
        <v>4862.66</v>
      </c>
      <c r="K52" s="26">
        <f>ROUND($G$52*$M$52,2)</f>
        <v>121566.5</v>
      </c>
      <c r="L52" s="27">
        <f>ROUND($K$52/$E$6,3)</f>
        <v>6.0000000000000001E-3</v>
      </c>
      <c r="M52" s="23">
        <f>ROUND($J$52,2)</f>
        <v>4862.66</v>
      </c>
    </row>
    <row r="53" spans="1:13" ht="23" x14ac:dyDescent="0.35">
      <c r="A53" s="22" t="s">
        <v>28</v>
      </c>
      <c r="B53" s="25" t="s">
        <v>146</v>
      </c>
      <c r="C53" s="24" t="s">
        <v>30</v>
      </c>
      <c r="D53" s="24" t="s">
        <v>147</v>
      </c>
      <c r="E53" s="43" t="s">
        <v>148</v>
      </c>
      <c r="F53" s="25" t="s">
        <v>103</v>
      </c>
      <c r="G53" s="26">
        <v>1500</v>
      </c>
      <c r="H53" s="26">
        <v>62.25</v>
      </c>
      <c r="I53" s="26" t="s">
        <v>33</v>
      </c>
      <c r="J53" s="32">
        <v>77.260000000000005</v>
      </c>
      <c r="K53" s="26">
        <f>ROUND($G$53*$M$53,2)</f>
        <v>115890</v>
      </c>
      <c r="L53" s="27">
        <f>ROUND($K$53/$E$6,3)</f>
        <v>5.0000000000000001E-3</v>
      </c>
      <c r="M53" s="23">
        <f>ROUND($J$53,2)</f>
        <v>77.260000000000005</v>
      </c>
    </row>
    <row r="54" spans="1:13" ht="23" x14ac:dyDescent="0.35">
      <c r="A54" s="22" t="s">
        <v>28</v>
      </c>
      <c r="B54" s="25" t="s">
        <v>149</v>
      </c>
      <c r="C54" s="24" t="s">
        <v>62</v>
      </c>
      <c r="D54" s="24" t="s">
        <v>105</v>
      </c>
      <c r="E54" s="43" t="s">
        <v>106</v>
      </c>
      <c r="F54" s="25" t="s">
        <v>107</v>
      </c>
      <c r="G54" s="26">
        <v>15000</v>
      </c>
      <c r="H54" s="26">
        <v>1.7</v>
      </c>
      <c r="I54" s="26" t="s">
        <v>33</v>
      </c>
      <c r="J54" s="32">
        <v>2.11</v>
      </c>
      <c r="K54" s="26">
        <f>ROUND($G$54*$M$54,2)</f>
        <v>31650</v>
      </c>
      <c r="L54" s="27">
        <f>ROUND($K$54/$E$6,3)</f>
        <v>1E-3</v>
      </c>
      <c r="M54" s="23">
        <f>ROUND($J$54,2)</f>
        <v>2.11</v>
      </c>
    </row>
    <row r="55" spans="1:13" x14ac:dyDescent="0.35">
      <c r="A55" s="22" t="s">
        <v>51</v>
      </c>
      <c r="B55" s="37" t="s">
        <v>150</v>
      </c>
      <c r="C55" s="38"/>
      <c r="D55" s="38" t="s">
        <v>26</v>
      </c>
      <c r="E55" s="45" t="s">
        <v>151</v>
      </c>
      <c r="F55" s="37"/>
      <c r="G55" s="39"/>
      <c r="H55" s="39"/>
      <c r="I55" s="39"/>
      <c r="J55" s="39"/>
      <c r="K55" s="39">
        <f>SUBTOTAL(9, $K$56:$K$59)</f>
        <v>461806.5</v>
      </c>
      <c r="L55" s="40">
        <f>ROUND($K$55/$E$6,3)</f>
        <v>2.1000000000000001E-2</v>
      </c>
      <c r="M55" s="23">
        <v>0</v>
      </c>
    </row>
    <row r="56" spans="1:13" ht="23" x14ac:dyDescent="0.35">
      <c r="A56" s="22" t="s">
        <v>28</v>
      </c>
      <c r="B56" s="25" t="s">
        <v>152</v>
      </c>
      <c r="C56" s="24" t="s">
        <v>30</v>
      </c>
      <c r="D56" s="24" t="s">
        <v>95</v>
      </c>
      <c r="E56" s="43" t="s">
        <v>96</v>
      </c>
      <c r="F56" s="25" t="s">
        <v>88</v>
      </c>
      <c r="G56" s="26">
        <v>50000</v>
      </c>
      <c r="H56" s="26">
        <v>1.19</v>
      </c>
      <c r="I56" s="26" t="s">
        <v>33</v>
      </c>
      <c r="J56" s="32">
        <v>1.48</v>
      </c>
      <c r="K56" s="26">
        <f>ROUND($G$56*$M$56,2)</f>
        <v>74000</v>
      </c>
      <c r="L56" s="27">
        <f>ROUND($K$56/$E$6,3)</f>
        <v>3.0000000000000001E-3</v>
      </c>
      <c r="M56" s="23">
        <f>ROUND($J$56,2)</f>
        <v>1.48</v>
      </c>
    </row>
    <row r="57" spans="1:13" ht="23" x14ac:dyDescent="0.35">
      <c r="A57" s="22" t="s">
        <v>28</v>
      </c>
      <c r="B57" s="25" t="s">
        <v>153</v>
      </c>
      <c r="C57" s="24" t="s">
        <v>30</v>
      </c>
      <c r="D57" s="24" t="s">
        <v>98</v>
      </c>
      <c r="E57" s="43" t="s">
        <v>99</v>
      </c>
      <c r="F57" s="25" t="s">
        <v>92</v>
      </c>
      <c r="G57" s="26">
        <v>25</v>
      </c>
      <c r="H57" s="26">
        <v>4228.3999999999996</v>
      </c>
      <c r="I57" s="26" t="s">
        <v>93</v>
      </c>
      <c r="J57" s="32">
        <v>4862.66</v>
      </c>
      <c r="K57" s="26">
        <f>ROUND($G$57*$M$57,2)</f>
        <v>121566.5</v>
      </c>
      <c r="L57" s="27">
        <f>ROUND($K$57/$E$6,3)</f>
        <v>6.0000000000000001E-3</v>
      </c>
      <c r="M57" s="23">
        <f>ROUND($J$57,2)</f>
        <v>4862.66</v>
      </c>
    </row>
    <row r="58" spans="1:13" ht="23" x14ac:dyDescent="0.35">
      <c r="A58" s="22" t="s">
        <v>28</v>
      </c>
      <c r="B58" s="25" t="s">
        <v>154</v>
      </c>
      <c r="C58" s="24" t="s">
        <v>30</v>
      </c>
      <c r="D58" s="24" t="s">
        <v>101</v>
      </c>
      <c r="E58" s="43" t="s">
        <v>102</v>
      </c>
      <c r="F58" s="25" t="s">
        <v>103</v>
      </c>
      <c r="G58" s="26">
        <v>2000</v>
      </c>
      <c r="H58" s="26">
        <v>90.25</v>
      </c>
      <c r="I58" s="26" t="s">
        <v>33</v>
      </c>
      <c r="J58" s="32">
        <v>112.02</v>
      </c>
      <c r="K58" s="26">
        <f>ROUND($G$58*$M$58,2)</f>
        <v>224040</v>
      </c>
      <c r="L58" s="27">
        <f>ROUND($K$58/$E$6,3)</f>
        <v>0.01</v>
      </c>
      <c r="M58" s="23">
        <f>ROUND($J$58,2)</f>
        <v>112.02</v>
      </c>
    </row>
    <row r="59" spans="1:13" ht="23" x14ac:dyDescent="0.35">
      <c r="A59" s="22" t="s">
        <v>28</v>
      </c>
      <c r="B59" s="25" t="s">
        <v>155</v>
      </c>
      <c r="C59" s="24" t="s">
        <v>62</v>
      </c>
      <c r="D59" s="24" t="s">
        <v>105</v>
      </c>
      <c r="E59" s="43" t="s">
        <v>106</v>
      </c>
      <c r="F59" s="25" t="s">
        <v>107</v>
      </c>
      <c r="G59" s="26">
        <v>20000</v>
      </c>
      <c r="H59" s="26">
        <v>1.7</v>
      </c>
      <c r="I59" s="26" t="s">
        <v>33</v>
      </c>
      <c r="J59" s="32">
        <v>2.11</v>
      </c>
      <c r="K59" s="26">
        <f>ROUND($G$59*$M$59,2)</f>
        <v>42200</v>
      </c>
      <c r="L59" s="27">
        <f>ROUND($K$59/$E$6,3)</f>
        <v>2E-3</v>
      </c>
      <c r="M59" s="23">
        <f>ROUND($J$59,2)</f>
        <v>2.11</v>
      </c>
    </row>
    <row r="60" spans="1:13" ht="16.5" x14ac:dyDescent="0.35">
      <c r="A60" s="22" t="s">
        <v>24</v>
      </c>
      <c r="B60" s="33" t="s">
        <v>156</v>
      </c>
      <c r="C60" s="34"/>
      <c r="D60" s="34" t="s">
        <v>26</v>
      </c>
      <c r="E60" s="44" t="s">
        <v>157</v>
      </c>
      <c r="F60" s="33"/>
      <c r="G60" s="35"/>
      <c r="H60" s="35"/>
      <c r="I60" s="35"/>
      <c r="J60" s="35"/>
      <c r="K60" s="35">
        <f>SUBTOTAL(9, $K$61:$K$82)</f>
        <v>765951.64</v>
      </c>
      <c r="L60" s="36">
        <f>ROUND($K$60/$E$6,3)</f>
        <v>3.5000000000000003E-2</v>
      </c>
      <c r="M60" s="23">
        <v>0</v>
      </c>
    </row>
    <row r="61" spans="1:13" x14ac:dyDescent="0.35">
      <c r="A61" s="22" t="s">
        <v>51</v>
      </c>
      <c r="B61" s="37" t="s">
        <v>158</v>
      </c>
      <c r="C61" s="38"/>
      <c r="D61" s="38" t="s">
        <v>26</v>
      </c>
      <c r="E61" s="45" t="s">
        <v>159</v>
      </c>
      <c r="F61" s="37"/>
      <c r="G61" s="39"/>
      <c r="H61" s="39"/>
      <c r="I61" s="39"/>
      <c r="J61" s="39"/>
      <c r="K61" s="39">
        <f>SUBTOTAL(9, $K$62:$K$75)</f>
        <v>636177.64</v>
      </c>
      <c r="L61" s="40">
        <f>ROUND($K$61/$E$6,3)</f>
        <v>2.9000000000000001E-2</v>
      </c>
      <c r="M61" s="23">
        <v>0</v>
      </c>
    </row>
    <row r="62" spans="1:13" ht="34.5" x14ac:dyDescent="0.35">
      <c r="A62" s="22" t="s">
        <v>28</v>
      </c>
      <c r="B62" s="25" t="s">
        <v>160</v>
      </c>
      <c r="C62" s="24" t="s">
        <v>62</v>
      </c>
      <c r="D62" s="24" t="s">
        <v>161</v>
      </c>
      <c r="E62" s="43" t="s">
        <v>162</v>
      </c>
      <c r="F62" s="25" t="s">
        <v>44</v>
      </c>
      <c r="G62" s="26">
        <v>600</v>
      </c>
      <c r="H62" s="26">
        <v>63.3</v>
      </c>
      <c r="I62" s="26" t="s">
        <v>33</v>
      </c>
      <c r="J62" s="32">
        <v>78.569999999999993</v>
      </c>
      <c r="K62" s="26">
        <f>ROUND($G$62*$M$62,2)</f>
        <v>47142</v>
      </c>
      <c r="L62" s="27">
        <f>ROUND($K$62/$E$6,3)</f>
        <v>2E-3</v>
      </c>
      <c r="M62" s="23">
        <f>ROUND($J$62,2)</f>
        <v>78.569999999999993</v>
      </c>
    </row>
    <row r="63" spans="1:13" x14ac:dyDescent="0.35">
      <c r="A63" s="22" t="s">
        <v>28</v>
      </c>
      <c r="B63" s="25" t="s">
        <v>163</v>
      </c>
      <c r="C63" s="24" t="s">
        <v>30</v>
      </c>
      <c r="D63" s="24" t="s">
        <v>164</v>
      </c>
      <c r="E63" s="43" t="s">
        <v>165</v>
      </c>
      <c r="F63" s="25" t="s">
        <v>44</v>
      </c>
      <c r="G63" s="26">
        <v>1500</v>
      </c>
      <c r="H63" s="26">
        <v>12.3</v>
      </c>
      <c r="I63" s="26" t="s">
        <v>33</v>
      </c>
      <c r="J63" s="32">
        <v>15.27</v>
      </c>
      <c r="K63" s="26">
        <f>ROUND($G$63*$M$63,2)</f>
        <v>22905</v>
      </c>
      <c r="L63" s="27">
        <f>ROUND($K$63/$E$6,3)</f>
        <v>1E-3</v>
      </c>
      <c r="M63" s="23">
        <f>ROUND($J$63,2)</f>
        <v>15.27</v>
      </c>
    </row>
    <row r="64" spans="1:13" ht="46" x14ac:dyDescent="0.35">
      <c r="A64" s="22" t="s">
        <v>28</v>
      </c>
      <c r="B64" s="25" t="s">
        <v>166</v>
      </c>
      <c r="C64" s="24" t="s">
        <v>62</v>
      </c>
      <c r="D64" s="24" t="s">
        <v>167</v>
      </c>
      <c r="E64" s="43" t="s">
        <v>168</v>
      </c>
      <c r="F64" s="25" t="s">
        <v>44</v>
      </c>
      <c r="G64" s="26">
        <v>1500</v>
      </c>
      <c r="H64" s="26">
        <v>49.84</v>
      </c>
      <c r="I64" s="26" t="s">
        <v>33</v>
      </c>
      <c r="J64" s="32">
        <v>61.86</v>
      </c>
      <c r="K64" s="26">
        <f>ROUND($G$64*$M$64,2)</f>
        <v>92790</v>
      </c>
      <c r="L64" s="27">
        <f>ROUND($K$64/$E$6,3)</f>
        <v>4.0000000000000001E-3</v>
      </c>
      <c r="M64" s="23">
        <f>ROUND($J$64,2)</f>
        <v>61.86</v>
      </c>
    </row>
    <row r="65" spans="1:13" ht="23" x14ac:dyDescent="0.35">
      <c r="A65" s="22" t="s">
        <v>28</v>
      </c>
      <c r="B65" s="25" t="s">
        <v>169</v>
      </c>
      <c r="C65" s="24" t="s">
        <v>62</v>
      </c>
      <c r="D65" s="24" t="s">
        <v>170</v>
      </c>
      <c r="E65" s="43" t="s">
        <v>171</v>
      </c>
      <c r="F65" s="25" t="s">
        <v>44</v>
      </c>
      <c r="G65" s="26">
        <v>1500</v>
      </c>
      <c r="H65" s="26">
        <v>43.05</v>
      </c>
      <c r="I65" s="26" t="s">
        <v>33</v>
      </c>
      <c r="J65" s="32">
        <v>53.43</v>
      </c>
      <c r="K65" s="26">
        <f>ROUND($G$65*$M$65,2)</f>
        <v>80145</v>
      </c>
      <c r="L65" s="27">
        <f>ROUND($K$65/$E$6,3)</f>
        <v>4.0000000000000001E-3</v>
      </c>
      <c r="M65" s="23">
        <f>ROUND($J$65,2)</f>
        <v>53.43</v>
      </c>
    </row>
    <row r="66" spans="1:13" ht="57.5" x14ac:dyDescent="0.35">
      <c r="A66" s="22" t="s">
        <v>28</v>
      </c>
      <c r="B66" s="25" t="s">
        <v>172</v>
      </c>
      <c r="C66" s="24" t="s">
        <v>62</v>
      </c>
      <c r="D66" s="24" t="s">
        <v>173</v>
      </c>
      <c r="E66" s="43" t="s">
        <v>174</v>
      </c>
      <c r="F66" s="25" t="s">
        <v>44</v>
      </c>
      <c r="G66" s="26">
        <v>1500</v>
      </c>
      <c r="H66" s="26">
        <v>47.62</v>
      </c>
      <c r="I66" s="26" t="s">
        <v>33</v>
      </c>
      <c r="J66" s="32">
        <v>59.11</v>
      </c>
      <c r="K66" s="26">
        <f>ROUND($G$66*$M$66,2)</f>
        <v>88665</v>
      </c>
      <c r="L66" s="27">
        <f>ROUND($K$66/$E$6,3)</f>
        <v>4.0000000000000001E-3</v>
      </c>
      <c r="M66" s="23">
        <f>ROUND($J$66,2)</f>
        <v>59.11</v>
      </c>
    </row>
    <row r="67" spans="1:13" ht="23" x14ac:dyDescent="0.35">
      <c r="A67" s="22" t="s">
        <v>28</v>
      </c>
      <c r="B67" s="25" t="s">
        <v>175</v>
      </c>
      <c r="C67" s="24" t="s">
        <v>30</v>
      </c>
      <c r="D67" s="24" t="s">
        <v>176</v>
      </c>
      <c r="E67" s="43" t="s">
        <v>177</v>
      </c>
      <c r="F67" s="25" t="s">
        <v>178</v>
      </c>
      <c r="G67" s="26">
        <v>600</v>
      </c>
      <c r="H67" s="26">
        <v>62.58</v>
      </c>
      <c r="I67" s="26" t="s">
        <v>33</v>
      </c>
      <c r="J67" s="32">
        <v>77.67</v>
      </c>
      <c r="K67" s="26">
        <f>ROUND($G$67*$M$67,2)</f>
        <v>46602</v>
      </c>
      <c r="L67" s="27">
        <f>ROUND($K$67/$E$6,3)</f>
        <v>2E-3</v>
      </c>
      <c r="M67" s="23">
        <f>ROUND($J$67,2)</f>
        <v>77.67</v>
      </c>
    </row>
    <row r="68" spans="1:13" ht="23" x14ac:dyDescent="0.35">
      <c r="A68" s="22" t="s">
        <v>28</v>
      </c>
      <c r="B68" s="25" t="s">
        <v>179</v>
      </c>
      <c r="C68" s="24" t="s">
        <v>30</v>
      </c>
      <c r="D68" s="24" t="s">
        <v>180</v>
      </c>
      <c r="E68" s="43" t="s">
        <v>181</v>
      </c>
      <c r="F68" s="25" t="s">
        <v>17</v>
      </c>
      <c r="G68" s="26">
        <v>50</v>
      </c>
      <c r="H68" s="26">
        <v>388.3</v>
      </c>
      <c r="I68" s="26" t="s">
        <v>33</v>
      </c>
      <c r="J68" s="32">
        <v>481.96</v>
      </c>
      <c r="K68" s="26">
        <f>ROUND($G$68*$M$68,2)</f>
        <v>24098</v>
      </c>
      <c r="L68" s="27">
        <f>ROUND($K$68/$E$6,3)</f>
        <v>1E-3</v>
      </c>
      <c r="M68" s="23">
        <f>ROUND($J$68,2)</f>
        <v>481.96</v>
      </c>
    </row>
    <row r="69" spans="1:13" ht="34.5" x14ac:dyDescent="0.35">
      <c r="A69" s="22" t="s">
        <v>28</v>
      </c>
      <c r="B69" s="25" t="s">
        <v>182</v>
      </c>
      <c r="C69" s="24" t="s">
        <v>30</v>
      </c>
      <c r="D69" s="24" t="s">
        <v>183</v>
      </c>
      <c r="E69" s="43" t="s">
        <v>184</v>
      </c>
      <c r="F69" s="25" t="s">
        <v>17</v>
      </c>
      <c r="G69" s="26">
        <v>5</v>
      </c>
      <c r="H69" s="26">
        <v>614.14</v>
      </c>
      <c r="I69" s="26" t="s">
        <v>33</v>
      </c>
      <c r="J69" s="32">
        <v>762.27</v>
      </c>
      <c r="K69" s="26">
        <f>ROUND($G$69*$M$69,2)</f>
        <v>3811.35</v>
      </c>
      <c r="L69" s="27">
        <f>ROUND($K$69/$E$6,3)</f>
        <v>0</v>
      </c>
      <c r="M69" s="23">
        <f>ROUND($J$69,2)</f>
        <v>762.27</v>
      </c>
    </row>
    <row r="70" spans="1:13" ht="34.5" x14ac:dyDescent="0.35">
      <c r="A70" s="22" t="s">
        <v>28</v>
      </c>
      <c r="B70" s="25" t="s">
        <v>185</v>
      </c>
      <c r="C70" s="24" t="s">
        <v>30</v>
      </c>
      <c r="D70" s="24" t="s">
        <v>186</v>
      </c>
      <c r="E70" s="43" t="s">
        <v>187</v>
      </c>
      <c r="F70" s="25" t="s">
        <v>17</v>
      </c>
      <c r="G70" s="26">
        <v>55</v>
      </c>
      <c r="H70" s="26">
        <v>220.55</v>
      </c>
      <c r="I70" s="26" t="s">
        <v>33</v>
      </c>
      <c r="J70" s="32">
        <v>273.75</v>
      </c>
      <c r="K70" s="26">
        <f>ROUND($G$70*$M$70,2)</f>
        <v>15056.25</v>
      </c>
      <c r="L70" s="27">
        <f>ROUND($K$70/$E$6,3)</f>
        <v>1E-3</v>
      </c>
      <c r="M70" s="23">
        <f>ROUND($J$70,2)</f>
        <v>273.75</v>
      </c>
    </row>
    <row r="71" spans="1:13" ht="34.5" x14ac:dyDescent="0.35">
      <c r="A71" s="22" t="s">
        <v>28</v>
      </c>
      <c r="B71" s="25" t="s">
        <v>188</v>
      </c>
      <c r="C71" s="24" t="s">
        <v>30</v>
      </c>
      <c r="D71" s="24" t="s">
        <v>189</v>
      </c>
      <c r="E71" s="43" t="s">
        <v>190</v>
      </c>
      <c r="F71" s="25" t="s">
        <v>60</v>
      </c>
      <c r="G71" s="26">
        <v>200</v>
      </c>
      <c r="H71" s="26">
        <v>722.87</v>
      </c>
      <c r="I71" s="26" t="s">
        <v>33</v>
      </c>
      <c r="J71" s="32">
        <v>897.23</v>
      </c>
      <c r="K71" s="26">
        <f>ROUND($G$71*$M$71,2)</f>
        <v>179446</v>
      </c>
      <c r="L71" s="27">
        <f>ROUND($K$71/$E$6,3)</f>
        <v>8.0000000000000002E-3</v>
      </c>
      <c r="M71" s="23">
        <f>ROUND($J$71,2)</f>
        <v>897.23</v>
      </c>
    </row>
    <row r="72" spans="1:13" ht="46" x14ac:dyDescent="0.35">
      <c r="A72" s="22" t="s">
        <v>28</v>
      </c>
      <c r="B72" s="25" t="s">
        <v>191</v>
      </c>
      <c r="C72" s="24" t="s">
        <v>62</v>
      </c>
      <c r="D72" s="24" t="s">
        <v>192</v>
      </c>
      <c r="E72" s="43" t="s">
        <v>193</v>
      </c>
      <c r="F72" s="25" t="s">
        <v>44</v>
      </c>
      <c r="G72" s="26">
        <v>100</v>
      </c>
      <c r="H72" s="26">
        <v>184.78</v>
      </c>
      <c r="I72" s="26" t="s">
        <v>33</v>
      </c>
      <c r="J72" s="32">
        <v>229.35</v>
      </c>
      <c r="K72" s="26">
        <f>ROUND($G$72*$M$72,2)</f>
        <v>22935</v>
      </c>
      <c r="L72" s="27">
        <f>ROUND($K$72/$E$6,3)</f>
        <v>1E-3</v>
      </c>
      <c r="M72" s="23">
        <f>ROUND($J$72,2)</f>
        <v>229.35</v>
      </c>
    </row>
    <row r="73" spans="1:13" ht="57.5" x14ac:dyDescent="0.35">
      <c r="A73" s="22" t="s">
        <v>28</v>
      </c>
      <c r="B73" s="25" t="s">
        <v>194</v>
      </c>
      <c r="C73" s="24" t="s">
        <v>62</v>
      </c>
      <c r="D73" s="24" t="s">
        <v>195</v>
      </c>
      <c r="E73" s="43" t="s">
        <v>196</v>
      </c>
      <c r="F73" s="25" t="s">
        <v>60</v>
      </c>
      <c r="G73" s="26">
        <v>100</v>
      </c>
      <c r="H73" s="26">
        <v>14.52</v>
      </c>
      <c r="I73" s="26" t="s">
        <v>33</v>
      </c>
      <c r="J73" s="32">
        <v>18.02</v>
      </c>
      <c r="K73" s="26">
        <f>ROUND($G$73*$M$73,2)</f>
        <v>1802</v>
      </c>
      <c r="L73" s="27">
        <f>ROUND($K$73/$E$6,3)</f>
        <v>0</v>
      </c>
      <c r="M73" s="23">
        <f>ROUND($J$73,2)</f>
        <v>18.02</v>
      </c>
    </row>
    <row r="74" spans="1:13" ht="57.5" x14ac:dyDescent="0.35">
      <c r="A74" s="22" t="s">
        <v>28</v>
      </c>
      <c r="B74" s="25" t="s">
        <v>197</v>
      </c>
      <c r="C74" s="24" t="s">
        <v>62</v>
      </c>
      <c r="D74" s="24" t="s">
        <v>198</v>
      </c>
      <c r="E74" s="43" t="s">
        <v>199</v>
      </c>
      <c r="F74" s="25" t="s">
        <v>60</v>
      </c>
      <c r="G74" s="26">
        <v>72</v>
      </c>
      <c r="H74" s="26">
        <v>21.45</v>
      </c>
      <c r="I74" s="26" t="s">
        <v>33</v>
      </c>
      <c r="J74" s="32">
        <v>26.62</v>
      </c>
      <c r="K74" s="26">
        <f>ROUND($G$74*$M$74,2)</f>
        <v>1916.64</v>
      </c>
      <c r="L74" s="27">
        <f>ROUND($K$74/$E$6,3)</f>
        <v>0</v>
      </c>
      <c r="M74" s="23">
        <f>ROUND($J$74,2)</f>
        <v>26.62</v>
      </c>
    </row>
    <row r="75" spans="1:13" ht="46" x14ac:dyDescent="0.35">
      <c r="A75" s="22" t="s">
        <v>28</v>
      </c>
      <c r="B75" s="25" t="s">
        <v>200</v>
      </c>
      <c r="C75" s="24" t="s">
        <v>30</v>
      </c>
      <c r="D75" s="24" t="s">
        <v>201</v>
      </c>
      <c r="E75" s="43" t="s">
        <v>202</v>
      </c>
      <c r="F75" s="25" t="s">
        <v>17</v>
      </c>
      <c r="G75" s="26">
        <v>5</v>
      </c>
      <c r="H75" s="26">
        <v>1428.2</v>
      </c>
      <c r="I75" s="26" t="s">
        <v>33</v>
      </c>
      <c r="J75" s="32">
        <v>1772.68</v>
      </c>
      <c r="K75" s="26">
        <f>ROUND($G$75*$M$75,2)</f>
        <v>8863.4</v>
      </c>
      <c r="L75" s="27">
        <f>ROUND($K$75/$E$6,3)</f>
        <v>0</v>
      </c>
      <c r="M75" s="23">
        <f>ROUND($J$75,2)</f>
        <v>1772.68</v>
      </c>
    </row>
    <row r="76" spans="1:13" x14ac:dyDescent="0.35">
      <c r="A76" s="22" t="s">
        <v>51</v>
      </c>
      <c r="B76" s="37" t="s">
        <v>203</v>
      </c>
      <c r="C76" s="38"/>
      <c r="D76" s="38" t="s">
        <v>26</v>
      </c>
      <c r="E76" s="45" t="s">
        <v>204</v>
      </c>
      <c r="F76" s="37"/>
      <c r="G76" s="39"/>
      <c r="H76" s="39"/>
      <c r="I76" s="39"/>
      <c r="J76" s="39"/>
      <c r="K76" s="39">
        <f>SUBTOTAL(9, $K$77:$K$82)</f>
        <v>129774</v>
      </c>
      <c r="L76" s="40">
        <f>ROUND($K$76/$E$6,3)</f>
        <v>6.0000000000000001E-3</v>
      </c>
      <c r="M76" s="23">
        <v>0</v>
      </c>
    </row>
    <row r="77" spans="1:13" ht="34.5" x14ac:dyDescent="0.35">
      <c r="A77" s="22" t="s">
        <v>28</v>
      </c>
      <c r="B77" s="25" t="s">
        <v>205</v>
      </c>
      <c r="C77" s="24" t="s">
        <v>62</v>
      </c>
      <c r="D77" s="24" t="s">
        <v>206</v>
      </c>
      <c r="E77" s="43" t="s">
        <v>207</v>
      </c>
      <c r="F77" s="25" t="s">
        <v>88</v>
      </c>
      <c r="G77" s="26">
        <v>500</v>
      </c>
      <c r="H77" s="26">
        <v>98.91</v>
      </c>
      <c r="I77" s="26" t="s">
        <v>33</v>
      </c>
      <c r="J77" s="32">
        <v>122.77</v>
      </c>
      <c r="K77" s="26">
        <f>ROUND($G$77*$M$77,2)</f>
        <v>61385</v>
      </c>
      <c r="L77" s="27">
        <f>ROUND($K$77/$E$6,3)</f>
        <v>3.0000000000000001E-3</v>
      </c>
      <c r="M77" s="23">
        <f>ROUND($J$77,2)</f>
        <v>122.77</v>
      </c>
    </row>
    <row r="78" spans="1:13" ht="23" x14ac:dyDescent="0.35">
      <c r="A78" s="22" t="s">
        <v>28</v>
      </c>
      <c r="B78" s="25" t="s">
        <v>208</v>
      </c>
      <c r="C78" s="24" t="s">
        <v>62</v>
      </c>
      <c r="D78" s="24" t="s">
        <v>209</v>
      </c>
      <c r="E78" s="43" t="s">
        <v>210</v>
      </c>
      <c r="F78" s="25" t="s">
        <v>88</v>
      </c>
      <c r="G78" s="26">
        <v>100</v>
      </c>
      <c r="H78" s="26">
        <v>104.59</v>
      </c>
      <c r="I78" s="26" t="s">
        <v>33</v>
      </c>
      <c r="J78" s="32">
        <v>129.82</v>
      </c>
      <c r="K78" s="26">
        <f>ROUND($G$78*$M$78,2)</f>
        <v>12982</v>
      </c>
      <c r="L78" s="27">
        <f>ROUND($K$78/$E$6,3)</f>
        <v>1E-3</v>
      </c>
      <c r="M78" s="23">
        <f>ROUND($J$78,2)</f>
        <v>129.82</v>
      </c>
    </row>
    <row r="79" spans="1:13" ht="34.5" x14ac:dyDescent="0.35">
      <c r="A79" s="22" t="s">
        <v>28</v>
      </c>
      <c r="B79" s="25" t="s">
        <v>211</v>
      </c>
      <c r="C79" s="24" t="s">
        <v>62</v>
      </c>
      <c r="D79" s="24" t="s">
        <v>212</v>
      </c>
      <c r="E79" s="43" t="s">
        <v>213</v>
      </c>
      <c r="F79" s="25" t="s">
        <v>88</v>
      </c>
      <c r="G79" s="26">
        <v>600</v>
      </c>
      <c r="H79" s="26">
        <v>3.27</v>
      </c>
      <c r="I79" s="26" t="s">
        <v>33</v>
      </c>
      <c r="J79" s="32">
        <v>4.0599999999999996</v>
      </c>
      <c r="K79" s="26">
        <f>ROUND($G$79*$M$79,2)</f>
        <v>2436</v>
      </c>
      <c r="L79" s="27">
        <f>ROUND($K$79/$E$6,3)</f>
        <v>0</v>
      </c>
      <c r="M79" s="23">
        <f>ROUND($J$79,2)</f>
        <v>4.0599999999999996</v>
      </c>
    </row>
    <row r="80" spans="1:13" ht="34.5" x14ac:dyDescent="0.35">
      <c r="A80" s="22" t="s">
        <v>28</v>
      </c>
      <c r="B80" s="25" t="s">
        <v>214</v>
      </c>
      <c r="C80" s="24" t="s">
        <v>62</v>
      </c>
      <c r="D80" s="24" t="s">
        <v>215</v>
      </c>
      <c r="E80" s="43" t="s">
        <v>216</v>
      </c>
      <c r="F80" s="25" t="s">
        <v>88</v>
      </c>
      <c r="G80" s="26">
        <v>500</v>
      </c>
      <c r="H80" s="26">
        <v>22.94</v>
      </c>
      <c r="I80" s="26" t="s">
        <v>33</v>
      </c>
      <c r="J80" s="32">
        <v>28.47</v>
      </c>
      <c r="K80" s="26">
        <f>ROUND($G$80*$M$80,2)</f>
        <v>14235</v>
      </c>
      <c r="L80" s="27">
        <f>ROUND($K$80/$E$6,3)</f>
        <v>1E-3</v>
      </c>
      <c r="M80" s="23">
        <f>ROUND($J$80,2)</f>
        <v>28.47</v>
      </c>
    </row>
    <row r="81" spans="1:13" ht="46" x14ac:dyDescent="0.35">
      <c r="A81" s="22" t="s">
        <v>28</v>
      </c>
      <c r="B81" s="25" t="s">
        <v>217</v>
      </c>
      <c r="C81" s="24" t="s">
        <v>62</v>
      </c>
      <c r="D81" s="24" t="s">
        <v>218</v>
      </c>
      <c r="E81" s="43" t="s">
        <v>219</v>
      </c>
      <c r="F81" s="25" t="s">
        <v>88</v>
      </c>
      <c r="G81" s="26">
        <v>500</v>
      </c>
      <c r="H81" s="26">
        <v>49.69</v>
      </c>
      <c r="I81" s="26" t="s">
        <v>33</v>
      </c>
      <c r="J81" s="32">
        <v>61.68</v>
      </c>
      <c r="K81" s="26">
        <f>ROUND($G$81*$M$81,2)</f>
        <v>30840</v>
      </c>
      <c r="L81" s="27">
        <f>ROUND($K$81/$E$6,3)</f>
        <v>1E-3</v>
      </c>
      <c r="M81" s="23">
        <f>ROUND($J$81,2)</f>
        <v>61.68</v>
      </c>
    </row>
    <row r="82" spans="1:13" x14ac:dyDescent="0.35">
      <c r="A82" s="22" t="s">
        <v>28</v>
      </c>
      <c r="B82" s="25" t="s">
        <v>220</v>
      </c>
      <c r="C82" s="24" t="s">
        <v>30</v>
      </c>
      <c r="D82" s="24" t="s">
        <v>221</v>
      </c>
      <c r="E82" s="43" t="s">
        <v>222</v>
      </c>
      <c r="F82" s="25" t="s">
        <v>88</v>
      </c>
      <c r="G82" s="26">
        <v>200</v>
      </c>
      <c r="H82" s="26">
        <v>31.81</v>
      </c>
      <c r="I82" s="26" t="s">
        <v>33</v>
      </c>
      <c r="J82" s="32">
        <v>39.479999999999997</v>
      </c>
      <c r="K82" s="26">
        <f>ROUND($G$82*$M$82,2)</f>
        <v>7896</v>
      </c>
      <c r="L82" s="27">
        <f>ROUND($K$82/$E$6,3)</f>
        <v>0</v>
      </c>
      <c r="M82" s="23">
        <f>ROUND($J$82,2)</f>
        <v>39.479999999999997</v>
      </c>
    </row>
    <row r="83" spans="1:13" ht="16.5" x14ac:dyDescent="0.35">
      <c r="A83" s="22" t="s">
        <v>24</v>
      </c>
      <c r="B83" s="33" t="s">
        <v>223</v>
      </c>
      <c r="C83" s="34"/>
      <c r="D83" s="34" t="s">
        <v>26</v>
      </c>
      <c r="E83" s="44" t="s">
        <v>224</v>
      </c>
      <c r="F83" s="33"/>
      <c r="G83" s="35"/>
      <c r="H83" s="35"/>
      <c r="I83" s="35"/>
      <c r="J83" s="35"/>
      <c r="K83" s="35">
        <f>SUBTOTAL(9, $K$84:$K$85)</f>
        <v>228624</v>
      </c>
      <c r="L83" s="36">
        <f>ROUND($K$83/$E$6,3)</f>
        <v>1.0999999999999999E-2</v>
      </c>
      <c r="M83" s="23">
        <v>0</v>
      </c>
    </row>
    <row r="84" spans="1:13" x14ac:dyDescent="0.35">
      <c r="A84" s="22" t="s">
        <v>28</v>
      </c>
      <c r="B84" s="25" t="s">
        <v>225</v>
      </c>
      <c r="C84" s="24" t="s">
        <v>67</v>
      </c>
      <c r="D84" s="24" t="s">
        <v>226</v>
      </c>
      <c r="E84" s="43" t="s">
        <v>227</v>
      </c>
      <c r="F84" s="25" t="s">
        <v>74</v>
      </c>
      <c r="G84" s="26">
        <v>6800</v>
      </c>
      <c r="H84" s="26">
        <v>18.47</v>
      </c>
      <c r="I84" s="26" t="s">
        <v>33</v>
      </c>
      <c r="J84" s="32">
        <v>22.92</v>
      </c>
      <c r="K84" s="26">
        <f>ROUND($G$84*$M$84,2)</f>
        <v>155856</v>
      </c>
      <c r="L84" s="27">
        <f>ROUND($K$84/$E$6,3)</f>
        <v>7.0000000000000001E-3</v>
      </c>
      <c r="M84" s="23">
        <f>ROUND($J$84,2)</f>
        <v>22.92</v>
      </c>
    </row>
    <row r="85" spans="1:13" ht="23" x14ac:dyDescent="0.35">
      <c r="A85" s="22" t="s">
        <v>28</v>
      </c>
      <c r="B85" s="25" t="s">
        <v>228</v>
      </c>
      <c r="C85" s="24" t="s">
        <v>67</v>
      </c>
      <c r="D85" s="24" t="s">
        <v>229</v>
      </c>
      <c r="E85" s="43" t="s">
        <v>230</v>
      </c>
      <c r="F85" s="25" t="s">
        <v>74</v>
      </c>
      <c r="G85" s="26">
        <v>600</v>
      </c>
      <c r="H85" s="26">
        <v>97.71</v>
      </c>
      <c r="I85" s="26" t="s">
        <v>33</v>
      </c>
      <c r="J85" s="32">
        <v>121.28</v>
      </c>
      <c r="K85" s="26">
        <f>ROUND($G$85*$M$85,2)</f>
        <v>72768</v>
      </c>
      <c r="L85" s="27">
        <f>ROUND($K$85/$E$6,3)</f>
        <v>3.0000000000000001E-3</v>
      </c>
      <c r="M85" s="23">
        <f>ROUND($J$85,2)</f>
        <v>121.28</v>
      </c>
    </row>
    <row r="86" spans="1:13" ht="16.5" x14ac:dyDescent="0.35">
      <c r="A86" s="22" t="s">
        <v>24</v>
      </c>
      <c r="B86" s="33" t="s">
        <v>231</v>
      </c>
      <c r="C86" s="34"/>
      <c r="D86" s="34" t="s">
        <v>26</v>
      </c>
      <c r="E86" s="44" t="s">
        <v>232</v>
      </c>
      <c r="F86" s="33"/>
      <c r="G86" s="35"/>
      <c r="H86" s="35"/>
      <c r="I86" s="35"/>
      <c r="J86" s="35"/>
      <c r="K86" s="35">
        <f>SUBTOTAL(9, $K$87:$K$90)</f>
        <v>39225.599999999999</v>
      </c>
      <c r="L86" s="36">
        <f>ROUND($K$86/$E$6,3)</f>
        <v>2E-3</v>
      </c>
      <c r="M86" s="23">
        <v>0</v>
      </c>
    </row>
    <row r="87" spans="1:13" ht="34.5" x14ac:dyDescent="0.35">
      <c r="A87" s="22" t="s">
        <v>28</v>
      </c>
      <c r="B87" s="25" t="s">
        <v>233</v>
      </c>
      <c r="C87" s="24" t="s">
        <v>67</v>
      </c>
      <c r="D87" s="24" t="s">
        <v>234</v>
      </c>
      <c r="E87" s="43" t="s">
        <v>235</v>
      </c>
      <c r="F87" s="25" t="s">
        <v>236</v>
      </c>
      <c r="G87" s="26">
        <v>2880</v>
      </c>
      <c r="H87" s="26">
        <v>4.33</v>
      </c>
      <c r="I87" s="26" t="s">
        <v>33</v>
      </c>
      <c r="J87" s="32">
        <v>5.37</v>
      </c>
      <c r="K87" s="26">
        <f>ROUND($G$87*$M$87,2)</f>
        <v>15465.6</v>
      </c>
      <c r="L87" s="27">
        <f>ROUND($K$87/$E$6,3)</f>
        <v>1E-3</v>
      </c>
      <c r="M87" s="23">
        <f>ROUND($J$87,2)</f>
        <v>5.37</v>
      </c>
    </row>
    <row r="88" spans="1:13" ht="23" x14ac:dyDescent="0.35">
      <c r="A88" s="22" t="s">
        <v>28</v>
      </c>
      <c r="B88" s="25" t="s">
        <v>237</v>
      </c>
      <c r="C88" s="24" t="s">
        <v>67</v>
      </c>
      <c r="D88" s="24" t="s">
        <v>238</v>
      </c>
      <c r="E88" s="43" t="s">
        <v>239</v>
      </c>
      <c r="F88" s="25" t="s">
        <v>236</v>
      </c>
      <c r="G88" s="26">
        <v>1440</v>
      </c>
      <c r="H88" s="26">
        <v>2.09</v>
      </c>
      <c r="I88" s="26" t="s">
        <v>33</v>
      </c>
      <c r="J88" s="32">
        <v>2.59</v>
      </c>
      <c r="K88" s="26">
        <f>ROUND($G$88*$M$88,2)</f>
        <v>3729.6</v>
      </c>
      <c r="L88" s="27">
        <f>ROUND($K$88/$E$6,3)</f>
        <v>0</v>
      </c>
      <c r="M88" s="23">
        <f>ROUND($J$88,2)</f>
        <v>2.59</v>
      </c>
    </row>
    <row r="89" spans="1:13" ht="23" x14ac:dyDescent="0.35">
      <c r="A89" s="22" t="s">
        <v>28</v>
      </c>
      <c r="B89" s="25" t="s">
        <v>240</v>
      </c>
      <c r="C89" s="24" t="s">
        <v>67</v>
      </c>
      <c r="D89" s="24" t="s">
        <v>241</v>
      </c>
      <c r="E89" s="43" t="s">
        <v>242</v>
      </c>
      <c r="F89" s="25" t="s">
        <v>236</v>
      </c>
      <c r="G89" s="26">
        <v>10800</v>
      </c>
      <c r="H89" s="26">
        <v>0.92</v>
      </c>
      <c r="I89" s="26" t="s">
        <v>33</v>
      </c>
      <c r="J89" s="32">
        <v>1.1399999999999999</v>
      </c>
      <c r="K89" s="26">
        <f>ROUND($G$89*$M$89,2)</f>
        <v>12312</v>
      </c>
      <c r="L89" s="27">
        <f>ROUND($K$89/$E$6,3)</f>
        <v>1E-3</v>
      </c>
      <c r="M89" s="23">
        <f>ROUND($J$89,2)</f>
        <v>1.1399999999999999</v>
      </c>
    </row>
    <row r="90" spans="1:13" ht="23" x14ac:dyDescent="0.35">
      <c r="A90" s="22" t="s">
        <v>28</v>
      </c>
      <c r="B90" s="25" t="s">
        <v>243</v>
      </c>
      <c r="C90" s="24" t="s">
        <v>67</v>
      </c>
      <c r="D90" s="24" t="s">
        <v>244</v>
      </c>
      <c r="E90" s="43" t="s">
        <v>245</v>
      </c>
      <c r="F90" s="25" t="s">
        <v>236</v>
      </c>
      <c r="G90" s="26">
        <v>1440</v>
      </c>
      <c r="H90" s="26">
        <v>4.32</v>
      </c>
      <c r="I90" s="26" t="s">
        <v>33</v>
      </c>
      <c r="J90" s="32">
        <v>5.36</v>
      </c>
      <c r="K90" s="26">
        <f>ROUND($G$90*$M$90,2)</f>
        <v>7718.4</v>
      </c>
      <c r="L90" s="27">
        <f>ROUND($K$90/$E$6,3)</f>
        <v>0</v>
      </c>
      <c r="M90" s="23">
        <f>ROUND($J$90,2)</f>
        <v>5.36</v>
      </c>
    </row>
    <row r="91" spans="1:13" ht="66" x14ac:dyDescent="0.35">
      <c r="A91" s="22" t="s">
        <v>24</v>
      </c>
      <c r="B91" s="33" t="s">
        <v>246</v>
      </c>
      <c r="C91" s="34"/>
      <c r="D91" s="34" t="s">
        <v>26</v>
      </c>
      <c r="E91" s="44" t="s">
        <v>247</v>
      </c>
      <c r="F91" s="33"/>
      <c r="G91" s="35"/>
      <c r="H91" s="35"/>
      <c r="I91" s="35"/>
      <c r="J91" s="35"/>
      <c r="K91" s="35">
        <f>SUBTOTAL(9, $K$92:$K$95)</f>
        <v>1274446.0999999999</v>
      </c>
      <c r="L91" s="36">
        <f>ROUND($K$91/$E$6,3)</f>
        <v>5.8999999999999997E-2</v>
      </c>
      <c r="M91" s="23">
        <v>0</v>
      </c>
    </row>
    <row r="92" spans="1:13" x14ac:dyDescent="0.35">
      <c r="A92" s="22" t="s">
        <v>28</v>
      </c>
      <c r="B92" s="25" t="s">
        <v>248</v>
      </c>
      <c r="C92" s="24" t="s">
        <v>67</v>
      </c>
      <c r="D92" s="24" t="s">
        <v>249</v>
      </c>
      <c r="E92" s="43" t="s">
        <v>250</v>
      </c>
      <c r="F92" s="25" t="s">
        <v>103</v>
      </c>
      <c r="G92" s="26">
        <v>2000</v>
      </c>
      <c r="H92" s="26">
        <v>198.02</v>
      </c>
      <c r="I92" s="26" t="s">
        <v>33</v>
      </c>
      <c r="J92" s="32">
        <v>245.78</v>
      </c>
      <c r="K92" s="26">
        <f>ROUND($G$92*$M$92,2)</f>
        <v>491560</v>
      </c>
      <c r="L92" s="27">
        <f>ROUND($K$92/$E$6,3)</f>
        <v>2.3E-2</v>
      </c>
      <c r="M92" s="23">
        <f>ROUND($J$92,2)</f>
        <v>245.78</v>
      </c>
    </row>
    <row r="93" spans="1:13" ht="23" x14ac:dyDescent="0.35">
      <c r="A93" s="22" t="s">
        <v>28</v>
      </c>
      <c r="B93" s="25" t="s">
        <v>251</v>
      </c>
      <c r="C93" s="24" t="s">
        <v>62</v>
      </c>
      <c r="D93" s="24" t="s">
        <v>105</v>
      </c>
      <c r="E93" s="43" t="s">
        <v>106</v>
      </c>
      <c r="F93" s="25" t="s">
        <v>107</v>
      </c>
      <c r="G93" s="26">
        <v>20000</v>
      </c>
      <c r="H93" s="26">
        <v>1.7</v>
      </c>
      <c r="I93" s="26" t="s">
        <v>33</v>
      </c>
      <c r="J93" s="32">
        <v>2.11</v>
      </c>
      <c r="K93" s="26">
        <f>ROUND($G$93*$M$93,2)</f>
        <v>42200</v>
      </c>
      <c r="L93" s="27">
        <f>ROUND($K$93/$E$6,3)</f>
        <v>2E-3</v>
      </c>
      <c r="M93" s="23">
        <f>ROUND($J$93,2)</f>
        <v>2.11</v>
      </c>
    </row>
    <row r="94" spans="1:13" x14ac:dyDescent="0.35">
      <c r="A94" s="22" t="s">
        <v>28</v>
      </c>
      <c r="B94" s="25" t="s">
        <v>252</v>
      </c>
      <c r="C94" s="24" t="s">
        <v>253</v>
      </c>
      <c r="D94" s="24" t="s">
        <v>254</v>
      </c>
      <c r="E94" s="43" t="s">
        <v>255</v>
      </c>
      <c r="F94" s="25" t="s">
        <v>256</v>
      </c>
      <c r="G94" s="26">
        <v>110</v>
      </c>
      <c r="H94" s="26">
        <v>5110.43</v>
      </c>
      <c r="I94" s="26" t="s">
        <v>33</v>
      </c>
      <c r="J94" s="32">
        <v>6343.07</v>
      </c>
      <c r="K94" s="26">
        <f>ROUND($G$94*$M$94,2)</f>
        <v>697737.7</v>
      </c>
      <c r="L94" s="27">
        <f>ROUND($K$94/$E$6,3)</f>
        <v>3.2000000000000001E-2</v>
      </c>
      <c r="M94" s="23">
        <f>ROUND($J$94,2)</f>
        <v>6343.07</v>
      </c>
    </row>
    <row r="95" spans="1:13" ht="23" x14ac:dyDescent="0.35">
      <c r="A95" s="22" t="s">
        <v>28</v>
      </c>
      <c r="B95" s="25" t="s">
        <v>257</v>
      </c>
      <c r="C95" s="24" t="s">
        <v>30</v>
      </c>
      <c r="D95" s="24" t="s">
        <v>258</v>
      </c>
      <c r="E95" s="43" t="s">
        <v>259</v>
      </c>
      <c r="F95" s="25" t="s">
        <v>107</v>
      </c>
      <c r="G95" s="26">
        <v>49940</v>
      </c>
      <c r="H95" s="26">
        <v>0.69</v>
      </c>
      <c r="I95" s="26" t="s">
        <v>33</v>
      </c>
      <c r="J95" s="32">
        <v>0.86</v>
      </c>
      <c r="K95" s="26">
        <f>ROUND($G$95*$M$95,2)</f>
        <v>42948.4</v>
      </c>
      <c r="L95" s="27">
        <f>ROUND($K$95/$E$6,3)</f>
        <v>2E-3</v>
      </c>
      <c r="M95" s="23">
        <f>ROUND($J$95,2)</f>
        <v>0.86</v>
      </c>
    </row>
    <row r="97" spans="10:12" x14ac:dyDescent="0.35">
      <c r="J97" s="41" t="s">
        <v>260</v>
      </c>
      <c r="K97" s="41"/>
      <c r="L97" s="41"/>
    </row>
    <row r="98" spans="10:12" x14ac:dyDescent="0.35">
      <c r="J98" s="41">
        <f ca="1">TODAY()</f>
        <v>46212</v>
      </c>
      <c r="K98" s="41"/>
      <c r="L98" s="41"/>
    </row>
  </sheetData>
  <mergeCells count="12">
    <mergeCell ref="B1:L1"/>
    <mergeCell ref="J97:L97"/>
    <mergeCell ref="J98:L98"/>
    <mergeCell ref="B2:L2"/>
    <mergeCell ref="F3:G3"/>
    <mergeCell ref="F4:G4"/>
    <mergeCell ref="F5:G5"/>
    <mergeCell ref="F6:G6"/>
    <mergeCell ref="J3:L3"/>
    <mergeCell ref="J4:L4"/>
    <mergeCell ref="J5:L5"/>
    <mergeCell ref="J6:L6"/>
  </mergeCells>
  <pageMargins left="0.511811024" right="0.511811024" top="0.78740157499999996" bottom="0.78740157499999996" header="0.31496062000000002" footer="0.3149606200000000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3889-53F2-488A-B595-66AC048A3A86}">
  <dimension ref="A1:DT19"/>
  <sheetViews>
    <sheetView showGridLines="0" workbookViewId="0"/>
  </sheetViews>
  <sheetFormatPr defaultRowHeight="14.5" x14ac:dyDescent="0.35"/>
  <cols>
    <col min="1" max="1" width="6.6328125" customWidth="1"/>
    <col min="2" max="2" width="30.6328125" customWidth="1"/>
    <col min="3" max="3" width="11.6328125" customWidth="1"/>
    <col min="4" max="5" width="8.1796875" customWidth="1"/>
    <col min="6" max="6" width="11.6328125" customWidth="1"/>
    <col min="7" max="7" width="8.1796875" customWidth="1"/>
    <col min="8" max="8" width="11.6328125" customWidth="1"/>
    <col min="9" max="9" width="8.1796875" customWidth="1"/>
    <col min="10" max="10" width="11.6328125" customWidth="1"/>
    <col min="11" max="11" width="8.1796875" customWidth="1"/>
    <col min="12" max="12" width="11.6328125" customWidth="1"/>
    <col min="13" max="13" width="8.1796875" customWidth="1"/>
    <col min="14" max="14" width="11.6328125" customWidth="1"/>
    <col min="15" max="15" width="8.1796875" customWidth="1"/>
    <col min="16" max="16" width="11.6328125" customWidth="1"/>
    <col min="17" max="17" width="8.1796875" customWidth="1"/>
    <col min="18" max="18" width="11.6328125" customWidth="1"/>
    <col min="19" max="19" width="8.1796875" customWidth="1"/>
    <col min="20" max="20" width="11.6328125" customWidth="1"/>
    <col min="21" max="21" width="8.1796875" customWidth="1"/>
    <col min="22" max="22" width="11.6328125" customWidth="1"/>
    <col min="23" max="23" width="8.1796875" customWidth="1"/>
    <col min="24" max="24" width="11.6328125" customWidth="1"/>
    <col min="25" max="25" width="8.1796875" customWidth="1"/>
    <col min="26" max="26" width="11.6328125" customWidth="1"/>
    <col min="27" max="27" width="8.1796875" customWidth="1"/>
    <col min="28" max="28" width="11.6328125" customWidth="1"/>
    <col min="29" max="29" width="8.1796875" customWidth="1"/>
    <col min="30" max="30" width="11.6328125" customWidth="1"/>
    <col min="31" max="31" width="8.1796875" customWidth="1"/>
    <col min="32" max="32" width="11.6328125" customWidth="1"/>
    <col min="33" max="33" width="8.1796875" customWidth="1"/>
    <col min="34" max="34" width="11.6328125" customWidth="1"/>
    <col min="35" max="35" width="8.1796875" customWidth="1"/>
    <col min="36" max="36" width="11.6328125" customWidth="1"/>
    <col min="37" max="37" width="8.1796875" customWidth="1"/>
    <col min="38" max="38" width="11.6328125" customWidth="1"/>
    <col min="39" max="39" width="8.1796875" customWidth="1"/>
    <col min="40" max="40" width="11.6328125" customWidth="1"/>
    <col min="41" max="41" width="8.1796875" hidden="1" customWidth="1"/>
    <col min="42" max="42" width="11.6328125" hidden="1" customWidth="1"/>
    <col min="43" max="43" width="8.1796875" hidden="1" customWidth="1"/>
    <col min="44" max="44" width="11.6328125" hidden="1" customWidth="1"/>
    <col min="45" max="45" width="8.1796875" hidden="1" customWidth="1"/>
    <col min="46" max="46" width="11.6328125" hidden="1" customWidth="1"/>
    <col min="47" max="47" width="8.1796875" hidden="1" customWidth="1"/>
    <col min="48" max="48" width="11.6328125" hidden="1" customWidth="1"/>
    <col min="49" max="49" width="8.1796875" hidden="1" customWidth="1"/>
    <col min="50" max="50" width="11.6328125" hidden="1" customWidth="1"/>
    <col min="51" max="51" width="8.1796875" hidden="1" customWidth="1"/>
    <col min="52" max="52" width="11.6328125" hidden="1" customWidth="1"/>
    <col min="53" max="53" width="8.1796875" hidden="1" customWidth="1"/>
    <col min="54" max="54" width="11.6328125" hidden="1" customWidth="1"/>
    <col min="55" max="55" width="8.1796875" hidden="1" customWidth="1"/>
    <col min="56" max="56" width="11.6328125" hidden="1" customWidth="1"/>
    <col min="57" max="57" width="8.1796875" hidden="1" customWidth="1"/>
    <col min="58" max="58" width="11.6328125" hidden="1" customWidth="1"/>
    <col min="59" max="59" width="8.1796875" hidden="1" customWidth="1"/>
    <col min="60" max="60" width="11.6328125" hidden="1" customWidth="1"/>
    <col min="61" max="61" width="8.1796875" hidden="1" customWidth="1"/>
    <col min="62" max="62" width="11.6328125" hidden="1" customWidth="1"/>
    <col min="63" max="63" width="8.1796875" hidden="1" customWidth="1"/>
    <col min="64" max="64" width="11.6328125" hidden="1" customWidth="1"/>
    <col min="65" max="65" width="8.1796875" hidden="1" customWidth="1"/>
    <col min="66" max="66" width="11.6328125" hidden="1" customWidth="1"/>
    <col min="67" max="67" width="8.1796875" hidden="1" customWidth="1"/>
    <col min="68" max="68" width="11.6328125" hidden="1" customWidth="1"/>
    <col min="69" max="69" width="8.1796875" hidden="1" customWidth="1"/>
    <col min="70" max="70" width="11.6328125" hidden="1" customWidth="1"/>
    <col min="71" max="71" width="8.1796875" hidden="1" customWidth="1"/>
    <col min="72" max="72" width="11.6328125" hidden="1" customWidth="1"/>
    <col min="73" max="73" width="8.1796875" hidden="1" customWidth="1"/>
    <col min="74" max="74" width="11.6328125" hidden="1" customWidth="1"/>
    <col min="75" max="75" width="8.1796875" hidden="1" customWidth="1"/>
    <col min="76" max="76" width="11.6328125" hidden="1" customWidth="1"/>
    <col min="77" max="77" width="8.1796875" hidden="1" customWidth="1"/>
    <col min="78" max="78" width="11.6328125" hidden="1" customWidth="1"/>
    <col min="79" max="79" width="8.1796875" hidden="1" customWidth="1"/>
    <col min="80" max="80" width="11.6328125" hidden="1" customWidth="1"/>
    <col min="81" max="81" width="8.1796875" hidden="1" customWidth="1"/>
    <col min="82" max="82" width="11.6328125" hidden="1" customWidth="1"/>
    <col min="83" max="83" width="8.1796875" hidden="1" customWidth="1"/>
    <col min="84" max="84" width="11.6328125" hidden="1" customWidth="1"/>
    <col min="85" max="85" width="8.1796875" hidden="1" customWidth="1"/>
    <col min="86" max="86" width="11.6328125" hidden="1" customWidth="1"/>
    <col min="87" max="87" width="8.1796875" hidden="1" customWidth="1"/>
    <col min="88" max="88" width="11.6328125" hidden="1" customWidth="1"/>
    <col min="89" max="89" width="8.1796875" hidden="1" customWidth="1"/>
    <col min="90" max="90" width="11.6328125" hidden="1" customWidth="1"/>
    <col min="91" max="91" width="8.1796875" hidden="1" customWidth="1"/>
    <col min="92" max="92" width="11.6328125" hidden="1" customWidth="1"/>
    <col min="93" max="93" width="8.1796875" hidden="1" customWidth="1"/>
    <col min="94" max="94" width="11.6328125" hidden="1" customWidth="1"/>
    <col min="95" max="95" width="8.1796875" hidden="1" customWidth="1"/>
    <col min="96" max="96" width="11.6328125" hidden="1" customWidth="1"/>
    <col min="97" max="97" width="8.1796875" hidden="1" customWidth="1"/>
    <col min="98" max="98" width="11.6328125" hidden="1" customWidth="1"/>
    <col min="99" max="99" width="8.1796875" hidden="1" customWidth="1"/>
    <col min="100" max="100" width="11.6328125" hidden="1" customWidth="1"/>
    <col min="101" max="101" width="8.1796875" hidden="1" customWidth="1"/>
    <col min="102" max="102" width="11.6328125" hidden="1" customWidth="1"/>
    <col min="103" max="103" width="8.1796875" hidden="1" customWidth="1"/>
    <col min="104" max="104" width="11.6328125" hidden="1" customWidth="1"/>
    <col min="105" max="105" width="8.1796875" hidden="1" customWidth="1"/>
    <col min="106" max="106" width="11.6328125" hidden="1" customWidth="1"/>
    <col min="107" max="107" width="8.1796875" hidden="1" customWidth="1"/>
    <col min="108" max="108" width="11.6328125" hidden="1" customWidth="1"/>
    <col min="109" max="109" width="8.1796875" hidden="1" customWidth="1"/>
    <col min="110" max="110" width="11.6328125" hidden="1" customWidth="1"/>
    <col min="111" max="111" width="8.1796875" hidden="1" customWidth="1"/>
    <col min="112" max="112" width="11.6328125" hidden="1" customWidth="1"/>
    <col min="113" max="113" width="8.1796875" hidden="1" customWidth="1"/>
    <col min="114" max="114" width="11.6328125" hidden="1" customWidth="1"/>
    <col min="115" max="115" width="8.1796875" hidden="1" customWidth="1"/>
    <col min="116" max="116" width="11.6328125" hidden="1" customWidth="1"/>
    <col min="117" max="117" width="8.1796875" hidden="1" customWidth="1"/>
    <col min="118" max="118" width="11.6328125" hidden="1" customWidth="1"/>
    <col min="119" max="119" width="8.1796875" hidden="1" customWidth="1"/>
    <col min="120" max="120" width="11.6328125" hidden="1" customWidth="1"/>
    <col min="121" max="121" width="8.1796875" hidden="1" customWidth="1"/>
    <col min="122" max="122" width="11.6328125" hidden="1" customWidth="1"/>
    <col min="123" max="123" width="8.1796875" hidden="1" customWidth="1"/>
    <col min="124" max="124" width="11.6328125" hidden="1" customWidth="1"/>
    <col min="125" max="125" width="0" hidden="1" customWidth="1"/>
  </cols>
  <sheetData>
    <row r="1" spans="1:124" x14ac:dyDescent="0.35">
      <c r="A1" t="s">
        <v>261</v>
      </c>
    </row>
    <row r="2" spans="1:124" ht="22.5" x14ac:dyDescent="0.45">
      <c r="A2" s="46" t="s">
        <v>262</v>
      </c>
    </row>
    <row r="3" spans="1:124" x14ac:dyDescent="0.35">
      <c r="A3" s="47" t="s">
        <v>263</v>
      </c>
      <c r="B3" s="47"/>
    </row>
    <row r="4" spans="1:124" x14ac:dyDescent="0.35">
      <c r="A4" s="47" t="s">
        <v>264</v>
      </c>
      <c r="B4" s="47"/>
    </row>
    <row r="5" spans="1:124" x14ac:dyDescent="0.35">
      <c r="A5" s="47" t="s">
        <v>265</v>
      </c>
      <c r="B5" s="47"/>
    </row>
    <row r="6" spans="1:124" ht="15" thickBot="1" x14ac:dyDescent="0.4">
      <c r="A6" s="47"/>
      <c r="B6" s="47"/>
    </row>
    <row r="7" spans="1:124" x14ac:dyDescent="0.35">
      <c r="A7" s="48" t="s">
        <v>13</v>
      </c>
      <c r="B7" s="48" t="s">
        <v>266</v>
      </c>
      <c r="C7" s="51" t="s">
        <v>267</v>
      </c>
      <c r="D7" s="51" t="s">
        <v>23</v>
      </c>
      <c r="E7" s="82">
        <v>1</v>
      </c>
      <c r="F7" s="83"/>
      <c r="G7" s="82">
        <v>2</v>
      </c>
      <c r="H7" s="83"/>
      <c r="I7" s="82">
        <v>3</v>
      </c>
      <c r="J7" s="83"/>
      <c r="K7" s="82">
        <v>4</v>
      </c>
      <c r="L7" s="83"/>
      <c r="M7" s="82">
        <v>5</v>
      </c>
      <c r="N7" s="83"/>
      <c r="O7" s="82">
        <v>6</v>
      </c>
      <c r="P7" s="83"/>
      <c r="Q7" s="82">
        <v>7</v>
      </c>
      <c r="R7" s="83"/>
      <c r="S7" s="82">
        <v>8</v>
      </c>
      <c r="T7" s="83"/>
      <c r="U7" s="82">
        <v>9</v>
      </c>
      <c r="V7" s="83"/>
      <c r="W7" s="82">
        <v>10</v>
      </c>
      <c r="X7" s="83"/>
      <c r="Y7" s="82">
        <v>11</v>
      </c>
      <c r="Z7" s="83"/>
      <c r="AA7" s="82">
        <v>12</v>
      </c>
      <c r="AB7" s="83"/>
      <c r="AC7" s="82">
        <v>13</v>
      </c>
      <c r="AD7" s="83"/>
      <c r="AE7" s="82">
        <v>14</v>
      </c>
      <c r="AF7" s="83"/>
      <c r="AG7" s="82">
        <v>15</v>
      </c>
      <c r="AH7" s="83"/>
      <c r="AI7" s="82">
        <v>16</v>
      </c>
      <c r="AJ7" s="83"/>
      <c r="AK7" s="82">
        <v>17</v>
      </c>
      <c r="AL7" s="83"/>
      <c r="AM7" s="82">
        <v>18</v>
      </c>
      <c r="AN7" s="83"/>
      <c r="AO7" s="82">
        <v>19</v>
      </c>
      <c r="AP7" s="83"/>
      <c r="AQ7" s="82">
        <v>20</v>
      </c>
      <c r="AR7" s="83"/>
      <c r="AS7" s="82">
        <v>21</v>
      </c>
      <c r="AT7" s="83"/>
      <c r="AU7" s="82">
        <v>22</v>
      </c>
      <c r="AV7" s="83"/>
      <c r="AW7" s="82">
        <v>23</v>
      </c>
      <c r="AX7" s="83"/>
      <c r="AY7" s="82">
        <v>24</v>
      </c>
      <c r="AZ7" s="83"/>
      <c r="BA7" s="82">
        <v>25</v>
      </c>
      <c r="BB7" s="83"/>
      <c r="BC7" s="82">
        <v>26</v>
      </c>
      <c r="BD7" s="83"/>
      <c r="BE7" s="82">
        <v>27</v>
      </c>
      <c r="BF7" s="83"/>
      <c r="BG7" s="82">
        <v>28</v>
      </c>
      <c r="BH7" s="83"/>
      <c r="BI7" s="82">
        <v>29</v>
      </c>
      <c r="BJ7" s="83"/>
      <c r="BK7" s="82">
        <v>30</v>
      </c>
      <c r="BL7" s="83"/>
      <c r="BM7" s="82">
        <v>31</v>
      </c>
      <c r="BN7" s="83"/>
      <c r="BO7" s="82">
        <v>32</v>
      </c>
      <c r="BP7" s="83"/>
      <c r="BQ7" s="82">
        <v>33</v>
      </c>
      <c r="BR7" s="83"/>
      <c r="BS7" s="82">
        <v>34</v>
      </c>
      <c r="BT7" s="83"/>
      <c r="BU7" s="82">
        <v>35</v>
      </c>
      <c r="BV7" s="83"/>
      <c r="BW7" s="82">
        <v>36</v>
      </c>
      <c r="BX7" s="83"/>
      <c r="BY7" s="82">
        <v>37</v>
      </c>
      <c r="BZ7" s="83"/>
      <c r="CA7" s="82">
        <v>38</v>
      </c>
      <c r="CB7" s="83"/>
      <c r="CC7" s="82">
        <v>39</v>
      </c>
      <c r="CD7" s="83"/>
      <c r="CE7" s="82">
        <v>40</v>
      </c>
      <c r="CF7" s="83"/>
      <c r="CG7" s="82">
        <v>41</v>
      </c>
      <c r="CH7" s="83"/>
      <c r="CI7" s="82">
        <v>42</v>
      </c>
      <c r="CJ7" s="83"/>
      <c r="CK7" s="82">
        <v>43</v>
      </c>
      <c r="CL7" s="83"/>
      <c r="CM7" s="82">
        <v>44</v>
      </c>
      <c r="CN7" s="83"/>
      <c r="CO7" s="82">
        <v>45</v>
      </c>
      <c r="CP7" s="83"/>
      <c r="CQ7" s="82">
        <v>46</v>
      </c>
      <c r="CR7" s="83"/>
      <c r="CS7" s="82">
        <v>47</v>
      </c>
      <c r="CT7" s="83"/>
      <c r="CU7" s="82">
        <v>48</v>
      </c>
      <c r="CV7" s="83"/>
      <c r="CW7" s="82">
        <v>49</v>
      </c>
      <c r="CX7" s="83"/>
      <c r="CY7" s="82">
        <v>50</v>
      </c>
      <c r="CZ7" s="83"/>
      <c r="DA7" s="82">
        <v>51</v>
      </c>
      <c r="DB7" s="83"/>
      <c r="DC7" s="82">
        <v>52</v>
      </c>
      <c r="DD7" s="83"/>
      <c r="DE7" s="82">
        <v>53</v>
      </c>
      <c r="DF7" s="83"/>
      <c r="DG7" s="82">
        <v>54</v>
      </c>
      <c r="DH7" s="83"/>
      <c r="DI7" s="82">
        <v>55</v>
      </c>
      <c r="DJ7" s="83"/>
      <c r="DK7" s="82">
        <v>56</v>
      </c>
      <c r="DL7" s="83"/>
      <c r="DM7" s="82">
        <v>57</v>
      </c>
      <c r="DN7" s="83"/>
      <c r="DO7" s="82">
        <v>58</v>
      </c>
      <c r="DP7" s="83"/>
      <c r="DQ7" s="82">
        <v>59</v>
      </c>
      <c r="DR7" s="83"/>
      <c r="DS7" s="82">
        <v>60</v>
      </c>
      <c r="DT7" s="83"/>
    </row>
    <row r="8" spans="1:124" x14ac:dyDescent="0.35">
      <c r="A8" s="48"/>
      <c r="B8" s="48"/>
      <c r="C8" s="51"/>
      <c r="D8" s="51"/>
      <c r="E8" s="58" t="s">
        <v>23</v>
      </c>
      <c r="F8" s="55" t="s">
        <v>268</v>
      </c>
      <c r="G8" s="58" t="s">
        <v>23</v>
      </c>
      <c r="H8" s="55" t="s">
        <v>268</v>
      </c>
      <c r="I8" s="58" t="s">
        <v>23</v>
      </c>
      <c r="J8" s="55" t="s">
        <v>268</v>
      </c>
      <c r="K8" s="58" t="s">
        <v>23</v>
      </c>
      <c r="L8" s="55" t="s">
        <v>268</v>
      </c>
      <c r="M8" s="58" t="s">
        <v>23</v>
      </c>
      <c r="N8" s="55" t="s">
        <v>268</v>
      </c>
      <c r="O8" s="58" t="s">
        <v>23</v>
      </c>
      <c r="P8" s="55" t="s">
        <v>268</v>
      </c>
      <c r="Q8" s="58" t="s">
        <v>23</v>
      </c>
      <c r="R8" s="55" t="s">
        <v>268</v>
      </c>
      <c r="S8" s="58" t="s">
        <v>23</v>
      </c>
      <c r="T8" s="55" t="s">
        <v>268</v>
      </c>
      <c r="U8" s="58" t="s">
        <v>23</v>
      </c>
      <c r="V8" s="55" t="s">
        <v>268</v>
      </c>
      <c r="W8" s="58" t="s">
        <v>23</v>
      </c>
      <c r="X8" s="55" t="s">
        <v>268</v>
      </c>
      <c r="Y8" s="58" t="s">
        <v>23</v>
      </c>
      <c r="Z8" s="55" t="s">
        <v>268</v>
      </c>
      <c r="AA8" s="58" t="s">
        <v>23</v>
      </c>
      <c r="AB8" s="55" t="s">
        <v>268</v>
      </c>
      <c r="AC8" s="58" t="s">
        <v>23</v>
      </c>
      <c r="AD8" s="55" t="s">
        <v>268</v>
      </c>
      <c r="AE8" s="58" t="s">
        <v>23</v>
      </c>
      <c r="AF8" s="55" t="s">
        <v>268</v>
      </c>
      <c r="AG8" s="58" t="s">
        <v>23</v>
      </c>
      <c r="AH8" s="55" t="s">
        <v>268</v>
      </c>
      <c r="AI8" s="58" t="s">
        <v>23</v>
      </c>
      <c r="AJ8" s="55" t="s">
        <v>268</v>
      </c>
      <c r="AK8" s="58" t="s">
        <v>23</v>
      </c>
      <c r="AL8" s="55" t="s">
        <v>268</v>
      </c>
      <c r="AM8" s="58" t="s">
        <v>23</v>
      </c>
      <c r="AN8" s="55" t="s">
        <v>268</v>
      </c>
      <c r="AO8" s="58" t="s">
        <v>23</v>
      </c>
      <c r="AP8" s="55" t="s">
        <v>268</v>
      </c>
      <c r="AQ8" s="58" t="s">
        <v>23</v>
      </c>
      <c r="AR8" s="55" t="s">
        <v>268</v>
      </c>
      <c r="AS8" s="58" t="s">
        <v>23</v>
      </c>
      <c r="AT8" s="55" t="s">
        <v>268</v>
      </c>
      <c r="AU8" s="58" t="s">
        <v>23</v>
      </c>
      <c r="AV8" s="55" t="s">
        <v>268</v>
      </c>
      <c r="AW8" s="58" t="s">
        <v>23</v>
      </c>
      <c r="AX8" s="55" t="s">
        <v>268</v>
      </c>
      <c r="AY8" s="58" t="s">
        <v>23</v>
      </c>
      <c r="AZ8" s="55" t="s">
        <v>268</v>
      </c>
      <c r="BA8" s="58" t="s">
        <v>23</v>
      </c>
      <c r="BB8" s="55" t="s">
        <v>268</v>
      </c>
      <c r="BC8" s="58" t="s">
        <v>23</v>
      </c>
      <c r="BD8" s="55" t="s">
        <v>268</v>
      </c>
      <c r="BE8" s="58" t="s">
        <v>23</v>
      </c>
      <c r="BF8" s="55" t="s">
        <v>268</v>
      </c>
      <c r="BG8" s="58" t="s">
        <v>23</v>
      </c>
      <c r="BH8" s="55" t="s">
        <v>268</v>
      </c>
      <c r="BI8" s="58" t="s">
        <v>23</v>
      </c>
      <c r="BJ8" s="55" t="s">
        <v>268</v>
      </c>
      <c r="BK8" s="58" t="s">
        <v>23</v>
      </c>
      <c r="BL8" s="55" t="s">
        <v>268</v>
      </c>
      <c r="BM8" s="58" t="s">
        <v>23</v>
      </c>
      <c r="BN8" s="55" t="s">
        <v>268</v>
      </c>
      <c r="BO8" s="58" t="s">
        <v>23</v>
      </c>
      <c r="BP8" s="55" t="s">
        <v>268</v>
      </c>
      <c r="BQ8" s="58" t="s">
        <v>23</v>
      </c>
      <c r="BR8" s="55" t="s">
        <v>268</v>
      </c>
      <c r="BS8" s="58" t="s">
        <v>23</v>
      </c>
      <c r="BT8" s="55" t="s">
        <v>268</v>
      </c>
      <c r="BU8" s="58" t="s">
        <v>23</v>
      </c>
      <c r="BV8" s="55" t="s">
        <v>268</v>
      </c>
      <c r="BW8" s="58" t="s">
        <v>23</v>
      </c>
      <c r="BX8" s="55" t="s">
        <v>268</v>
      </c>
      <c r="BY8" s="58" t="s">
        <v>23</v>
      </c>
      <c r="BZ8" s="55" t="s">
        <v>268</v>
      </c>
      <c r="CA8" s="58" t="s">
        <v>23</v>
      </c>
      <c r="CB8" s="55" t="s">
        <v>268</v>
      </c>
      <c r="CC8" s="58" t="s">
        <v>23</v>
      </c>
      <c r="CD8" s="55" t="s">
        <v>268</v>
      </c>
      <c r="CE8" s="58" t="s">
        <v>23</v>
      </c>
      <c r="CF8" s="55" t="s">
        <v>268</v>
      </c>
      <c r="CG8" s="58" t="s">
        <v>23</v>
      </c>
      <c r="CH8" s="55" t="s">
        <v>268</v>
      </c>
      <c r="CI8" s="58" t="s">
        <v>23</v>
      </c>
      <c r="CJ8" s="55" t="s">
        <v>268</v>
      </c>
      <c r="CK8" s="58" t="s">
        <v>23</v>
      </c>
      <c r="CL8" s="55" t="s">
        <v>268</v>
      </c>
      <c r="CM8" s="58" t="s">
        <v>23</v>
      </c>
      <c r="CN8" s="55" t="s">
        <v>268</v>
      </c>
      <c r="CO8" s="58" t="s">
        <v>23</v>
      </c>
      <c r="CP8" s="55" t="s">
        <v>268</v>
      </c>
      <c r="CQ8" s="58" t="s">
        <v>23</v>
      </c>
      <c r="CR8" s="55" t="s">
        <v>268</v>
      </c>
      <c r="CS8" s="58" t="s">
        <v>23</v>
      </c>
      <c r="CT8" s="55" t="s">
        <v>268</v>
      </c>
      <c r="CU8" s="58" t="s">
        <v>23</v>
      </c>
      <c r="CV8" s="55" t="s">
        <v>268</v>
      </c>
      <c r="CW8" s="58" t="s">
        <v>23</v>
      </c>
      <c r="CX8" s="55" t="s">
        <v>268</v>
      </c>
      <c r="CY8" s="58" t="s">
        <v>23</v>
      </c>
      <c r="CZ8" s="55" t="s">
        <v>268</v>
      </c>
      <c r="DA8" s="58" t="s">
        <v>23</v>
      </c>
      <c r="DB8" s="55" t="s">
        <v>268</v>
      </c>
      <c r="DC8" s="58" t="s">
        <v>23</v>
      </c>
      <c r="DD8" s="55" t="s">
        <v>268</v>
      </c>
      <c r="DE8" s="58" t="s">
        <v>23</v>
      </c>
      <c r="DF8" s="55" t="s">
        <v>268</v>
      </c>
      <c r="DG8" s="58" t="s">
        <v>23</v>
      </c>
      <c r="DH8" s="55" t="s">
        <v>268</v>
      </c>
      <c r="DI8" s="58" t="s">
        <v>23</v>
      </c>
      <c r="DJ8" s="55" t="s">
        <v>268</v>
      </c>
      <c r="DK8" s="58" t="s">
        <v>23</v>
      </c>
      <c r="DL8" s="55" t="s">
        <v>268</v>
      </c>
      <c r="DM8" s="58" t="s">
        <v>23</v>
      </c>
      <c r="DN8" s="55" t="s">
        <v>268</v>
      </c>
      <c r="DO8" s="58" t="s">
        <v>23</v>
      </c>
      <c r="DP8" s="55" t="s">
        <v>268</v>
      </c>
      <c r="DQ8" s="58" t="s">
        <v>23</v>
      </c>
      <c r="DR8" s="55" t="s">
        <v>268</v>
      </c>
      <c r="DS8" s="58" t="s">
        <v>23</v>
      </c>
      <c r="DT8" s="61" t="s">
        <v>268</v>
      </c>
    </row>
    <row r="9" spans="1:124" x14ac:dyDescent="0.35">
      <c r="A9" s="79" t="s">
        <v>25</v>
      </c>
      <c r="B9" s="64" t="s">
        <v>27</v>
      </c>
      <c r="C9" s="65">
        <f>Orçamento!$K$8</f>
        <v>573925.17000000004</v>
      </c>
      <c r="D9" s="66">
        <f>ROUND($C$9/$C$19,5)</f>
        <v>2.6540000000000001E-2</v>
      </c>
      <c r="E9" s="67">
        <v>0.03</v>
      </c>
      <c r="F9" s="65">
        <f>E9*$C9</f>
        <v>17217.755100000002</v>
      </c>
      <c r="G9" s="67">
        <v>0.08</v>
      </c>
      <c r="H9" s="65">
        <f>G9*$C9</f>
        <v>45914.013600000006</v>
      </c>
      <c r="I9" s="67">
        <v>0.08</v>
      </c>
      <c r="J9" s="65">
        <f>I9*$C9</f>
        <v>45914.013600000006</v>
      </c>
      <c r="K9" s="67">
        <v>0.06</v>
      </c>
      <c r="L9" s="65">
        <f>K9*$C9</f>
        <v>34435.510200000004</v>
      </c>
      <c r="M9" s="67">
        <v>0.06</v>
      </c>
      <c r="N9" s="65">
        <f>M9*$C9</f>
        <v>34435.510200000004</v>
      </c>
      <c r="O9" s="67">
        <v>0.06</v>
      </c>
      <c r="P9" s="65">
        <f>O9*$C9</f>
        <v>34435.510200000004</v>
      </c>
      <c r="Q9" s="67">
        <v>0.06</v>
      </c>
      <c r="R9" s="65">
        <f>Q9*$C9</f>
        <v>34435.510200000004</v>
      </c>
      <c r="S9" s="67">
        <v>0.06</v>
      </c>
      <c r="T9" s="65">
        <f>S9*$C9</f>
        <v>34435.510200000004</v>
      </c>
      <c r="U9" s="67">
        <v>0.06</v>
      </c>
      <c r="V9" s="65">
        <f>U9*$C9</f>
        <v>34435.510200000004</v>
      </c>
      <c r="W9" s="67">
        <v>0.06</v>
      </c>
      <c r="X9" s="65">
        <f>W9*$C9</f>
        <v>34435.510200000004</v>
      </c>
      <c r="Y9" s="67">
        <v>0.06</v>
      </c>
      <c r="Z9" s="65">
        <f>Y9*$C9</f>
        <v>34435.510200000004</v>
      </c>
      <c r="AA9" s="67">
        <v>0.06</v>
      </c>
      <c r="AB9" s="65">
        <f>AA9*$C9</f>
        <v>34435.510200000004</v>
      </c>
      <c r="AC9" s="67">
        <v>0.06</v>
      </c>
      <c r="AD9" s="65">
        <f>AC9*$C9</f>
        <v>34435.510200000004</v>
      </c>
      <c r="AE9" s="67">
        <v>0.06</v>
      </c>
      <c r="AF9" s="65">
        <f>AE9*$C9</f>
        <v>34435.510200000004</v>
      </c>
      <c r="AG9" s="67">
        <v>0.04</v>
      </c>
      <c r="AH9" s="65">
        <f>AG9*$C9</f>
        <v>22957.006800000003</v>
      </c>
      <c r="AI9" s="67">
        <v>0.04</v>
      </c>
      <c r="AJ9" s="65">
        <f>AI9*$C9</f>
        <v>22957.006800000003</v>
      </c>
      <c r="AK9" s="67">
        <v>0.04</v>
      </c>
      <c r="AL9" s="65">
        <f>AK9*$C9</f>
        <v>22957.006800000003</v>
      </c>
      <c r="AM9" s="67">
        <v>0.03</v>
      </c>
      <c r="AN9" s="65">
        <f>AM9*$C9</f>
        <v>17217.755100000002</v>
      </c>
      <c r="AO9" s="67"/>
      <c r="AP9" s="65">
        <f>AO9*$C9</f>
        <v>0</v>
      </c>
      <c r="AQ9" s="67"/>
      <c r="AR9" s="65">
        <f>AQ9*$C9</f>
        <v>0</v>
      </c>
      <c r="AS9" s="67"/>
      <c r="AT9" s="65">
        <f>AS9*$C9</f>
        <v>0</v>
      </c>
      <c r="AU9" s="67"/>
      <c r="AV9" s="65">
        <f>AU9*$C9</f>
        <v>0</v>
      </c>
      <c r="AW9" s="67"/>
      <c r="AX9" s="65">
        <f>AW9*$C9</f>
        <v>0</v>
      </c>
      <c r="AY9" s="67"/>
      <c r="AZ9" s="65">
        <f>AY9*$C9</f>
        <v>0</v>
      </c>
      <c r="BA9" s="67"/>
      <c r="BB9" s="65">
        <f>BA9*$C9</f>
        <v>0</v>
      </c>
      <c r="BC9" s="67"/>
      <c r="BD9" s="65">
        <f>BC9*$C9</f>
        <v>0</v>
      </c>
      <c r="BE9" s="67"/>
      <c r="BF9" s="65">
        <f>BE9*$C9</f>
        <v>0</v>
      </c>
      <c r="BG9" s="67"/>
      <c r="BH9" s="65">
        <f>BG9*$C9</f>
        <v>0</v>
      </c>
      <c r="BI9" s="67"/>
      <c r="BJ9" s="65">
        <f>BI9*$C9</f>
        <v>0</v>
      </c>
      <c r="BK9" s="67"/>
      <c r="BL9" s="65">
        <f>BK9*$C9</f>
        <v>0</v>
      </c>
      <c r="BM9" s="67"/>
      <c r="BN9" s="65">
        <f>BM9*$C9</f>
        <v>0</v>
      </c>
      <c r="BO9" s="67"/>
      <c r="BP9" s="65">
        <f>BO9*$C9</f>
        <v>0</v>
      </c>
      <c r="BQ9" s="67"/>
      <c r="BR9" s="65">
        <f>BQ9*$C9</f>
        <v>0</v>
      </c>
      <c r="BS9" s="67"/>
      <c r="BT9" s="65">
        <f>BS9*$C9</f>
        <v>0</v>
      </c>
      <c r="BU9" s="67"/>
      <c r="BV9" s="65">
        <f>BU9*$C9</f>
        <v>0</v>
      </c>
      <c r="BW9" s="67"/>
      <c r="BX9" s="65">
        <f>BW9*$C9</f>
        <v>0</v>
      </c>
      <c r="BY9" s="67"/>
      <c r="BZ9" s="65">
        <f>BY9*$C9</f>
        <v>0</v>
      </c>
      <c r="CA9" s="67"/>
      <c r="CB9" s="65">
        <f>CA9*$C9</f>
        <v>0</v>
      </c>
      <c r="CC9" s="67"/>
      <c r="CD9" s="65">
        <f>CC9*$C9</f>
        <v>0</v>
      </c>
      <c r="CE9" s="67"/>
      <c r="CF9" s="65">
        <f>CE9*$C9</f>
        <v>0</v>
      </c>
      <c r="CG9" s="67"/>
      <c r="CH9" s="65">
        <f>CG9*$C9</f>
        <v>0</v>
      </c>
      <c r="CI9" s="67"/>
      <c r="CJ9" s="65">
        <f>CI9*$C9</f>
        <v>0</v>
      </c>
      <c r="CK9" s="67"/>
      <c r="CL9" s="65">
        <f>CK9*$C9</f>
        <v>0</v>
      </c>
      <c r="CM9" s="67"/>
      <c r="CN9" s="65">
        <f>CM9*$C9</f>
        <v>0</v>
      </c>
      <c r="CO9" s="67"/>
      <c r="CP9" s="65">
        <f>CO9*$C9</f>
        <v>0</v>
      </c>
      <c r="CQ9" s="67"/>
      <c r="CR9" s="65">
        <f>CQ9*$C9</f>
        <v>0</v>
      </c>
      <c r="CS9" s="67"/>
      <c r="CT9" s="65">
        <f>CS9*$C9</f>
        <v>0</v>
      </c>
      <c r="CU9" s="67"/>
      <c r="CV9" s="65">
        <f>CU9*$C9</f>
        <v>0</v>
      </c>
      <c r="CW9" s="67"/>
      <c r="CX9" s="65">
        <f>CW9*$C9</f>
        <v>0</v>
      </c>
      <c r="CY9" s="67"/>
      <c r="CZ9" s="65">
        <f>CY9*$C9</f>
        <v>0</v>
      </c>
      <c r="DA9" s="67"/>
      <c r="DB9" s="65">
        <f>DA9*$C9</f>
        <v>0</v>
      </c>
      <c r="DC9" s="67"/>
      <c r="DD9" s="65">
        <f>DC9*$C9</f>
        <v>0</v>
      </c>
      <c r="DE9" s="67"/>
      <c r="DF9" s="65">
        <f>DE9*$C9</f>
        <v>0</v>
      </c>
      <c r="DG9" s="67"/>
      <c r="DH9" s="65">
        <f>DG9*$C9</f>
        <v>0</v>
      </c>
      <c r="DI9" s="67"/>
      <c r="DJ9" s="65">
        <f>DI9*$C9</f>
        <v>0</v>
      </c>
      <c r="DK9" s="67"/>
      <c r="DL9" s="65">
        <f>DK9*$C9</f>
        <v>0</v>
      </c>
      <c r="DM9" s="67"/>
      <c r="DN9" s="65">
        <f>DM9*$C9</f>
        <v>0</v>
      </c>
      <c r="DO9" s="67"/>
      <c r="DP9" s="65">
        <f>DO9*$C9</f>
        <v>0</v>
      </c>
      <c r="DQ9" s="67"/>
      <c r="DR9" s="65">
        <f>DQ9*$C9</f>
        <v>0</v>
      </c>
      <c r="DS9" s="67"/>
      <c r="DT9" s="68">
        <f>DS9*$C9</f>
        <v>0</v>
      </c>
    </row>
    <row r="10" spans="1:124" x14ac:dyDescent="0.35">
      <c r="A10" s="80" t="s">
        <v>34</v>
      </c>
      <c r="B10" s="69" t="s">
        <v>35</v>
      </c>
      <c r="C10" s="70">
        <f>Orçamento!$K$10</f>
        <v>425149.2</v>
      </c>
      <c r="D10" s="71">
        <f>ROUND($C$10/$C$19,5)</f>
        <v>1.966E-2</v>
      </c>
      <c r="E10" s="72">
        <v>0.05</v>
      </c>
      <c r="F10" s="70">
        <f>E10*$C10</f>
        <v>21257.460000000003</v>
      </c>
      <c r="G10" s="72">
        <v>0.05</v>
      </c>
      <c r="H10" s="70">
        <f>G10*$C10</f>
        <v>21257.460000000003</v>
      </c>
      <c r="I10" s="72">
        <v>0.06</v>
      </c>
      <c r="J10" s="70">
        <f>I10*$C10</f>
        <v>25508.952000000001</v>
      </c>
      <c r="K10" s="72">
        <v>0.06</v>
      </c>
      <c r="L10" s="70">
        <f>K10*$C10</f>
        <v>25508.952000000001</v>
      </c>
      <c r="M10" s="72">
        <v>0.06</v>
      </c>
      <c r="N10" s="70">
        <f>M10*$C10</f>
        <v>25508.952000000001</v>
      </c>
      <c r="O10" s="72">
        <v>0.06</v>
      </c>
      <c r="P10" s="70">
        <f>O10*$C10</f>
        <v>25508.952000000001</v>
      </c>
      <c r="Q10" s="72">
        <v>0.06</v>
      </c>
      <c r="R10" s="70">
        <f>Q10*$C10</f>
        <v>25508.952000000001</v>
      </c>
      <c r="S10" s="72">
        <v>0.06</v>
      </c>
      <c r="T10" s="70">
        <f>S10*$C10</f>
        <v>25508.952000000001</v>
      </c>
      <c r="U10" s="72">
        <v>0.06</v>
      </c>
      <c r="V10" s="70">
        <f>U10*$C10</f>
        <v>25508.952000000001</v>
      </c>
      <c r="W10" s="72">
        <v>0.06</v>
      </c>
      <c r="X10" s="70">
        <f>W10*$C10</f>
        <v>25508.952000000001</v>
      </c>
      <c r="Y10" s="72">
        <v>0.06</v>
      </c>
      <c r="Z10" s="70">
        <f>Y10*$C10</f>
        <v>25508.952000000001</v>
      </c>
      <c r="AA10" s="72">
        <v>0.06</v>
      </c>
      <c r="AB10" s="70">
        <f>AA10*$C10</f>
        <v>25508.952000000001</v>
      </c>
      <c r="AC10" s="72">
        <v>0.06</v>
      </c>
      <c r="AD10" s="70">
        <f>AC10*$C10</f>
        <v>25508.952000000001</v>
      </c>
      <c r="AE10" s="72">
        <v>0.06</v>
      </c>
      <c r="AF10" s="70">
        <f>AE10*$C10</f>
        <v>25508.952000000001</v>
      </c>
      <c r="AG10" s="72">
        <v>0.06</v>
      </c>
      <c r="AH10" s="70">
        <f>AG10*$C10</f>
        <v>25508.952000000001</v>
      </c>
      <c r="AI10" s="72">
        <v>0.06</v>
      </c>
      <c r="AJ10" s="70">
        <f>AI10*$C10</f>
        <v>25508.952000000001</v>
      </c>
      <c r="AK10" s="72">
        <v>0.04</v>
      </c>
      <c r="AL10" s="70">
        <f>AK10*$C10</f>
        <v>17005.968000000001</v>
      </c>
      <c r="AM10" s="72">
        <v>0.02</v>
      </c>
      <c r="AN10" s="70">
        <f>AM10*$C10</f>
        <v>8502.9840000000004</v>
      </c>
      <c r="AO10" s="72"/>
      <c r="AP10" s="70">
        <f>AO10*$C10</f>
        <v>0</v>
      </c>
      <c r="AQ10" s="72"/>
      <c r="AR10" s="70">
        <f>AQ10*$C10</f>
        <v>0</v>
      </c>
      <c r="AS10" s="72"/>
      <c r="AT10" s="70">
        <f>AS10*$C10</f>
        <v>0</v>
      </c>
      <c r="AU10" s="72"/>
      <c r="AV10" s="70">
        <f>AU10*$C10</f>
        <v>0</v>
      </c>
      <c r="AW10" s="72"/>
      <c r="AX10" s="70">
        <f>AW10*$C10</f>
        <v>0</v>
      </c>
      <c r="AY10" s="72"/>
      <c r="AZ10" s="70">
        <f>AY10*$C10</f>
        <v>0</v>
      </c>
      <c r="BA10" s="72"/>
      <c r="BB10" s="70">
        <f>BA10*$C10</f>
        <v>0</v>
      </c>
      <c r="BC10" s="72"/>
      <c r="BD10" s="70">
        <f>BC10*$C10</f>
        <v>0</v>
      </c>
      <c r="BE10" s="72"/>
      <c r="BF10" s="70">
        <f>BE10*$C10</f>
        <v>0</v>
      </c>
      <c r="BG10" s="72"/>
      <c r="BH10" s="70">
        <f>BG10*$C10</f>
        <v>0</v>
      </c>
      <c r="BI10" s="72"/>
      <c r="BJ10" s="70">
        <f>BI10*$C10</f>
        <v>0</v>
      </c>
      <c r="BK10" s="72"/>
      <c r="BL10" s="70">
        <f>BK10*$C10</f>
        <v>0</v>
      </c>
      <c r="BM10" s="72"/>
      <c r="BN10" s="70">
        <f>BM10*$C10</f>
        <v>0</v>
      </c>
      <c r="BO10" s="72"/>
      <c r="BP10" s="70">
        <f>BO10*$C10</f>
        <v>0</v>
      </c>
      <c r="BQ10" s="72"/>
      <c r="BR10" s="70">
        <f>BQ10*$C10</f>
        <v>0</v>
      </c>
      <c r="BS10" s="72"/>
      <c r="BT10" s="70">
        <f>BS10*$C10</f>
        <v>0</v>
      </c>
      <c r="BU10" s="72"/>
      <c r="BV10" s="70">
        <f>BU10*$C10</f>
        <v>0</v>
      </c>
      <c r="BW10" s="72"/>
      <c r="BX10" s="70">
        <f>BW10*$C10</f>
        <v>0</v>
      </c>
      <c r="BY10" s="72"/>
      <c r="BZ10" s="70">
        <f>BY10*$C10</f>
        <v>0</v>
      </c>
      <c r="CA10" s="72"/>
      <c r="CB10" s="70">
        <f>CA10*$C10</f>
        <v>0</v>
      </c>
      <c r="CC10" s="72"/>
      <c r="CD10" s="70">
        <f>CC10*$C10</f>
        <v>0</v>
      </c>
      <c r="CE10" s="72"/>
      <c r="CF10" s="70">
        <f>CE10*$C10</f>
        <v>0</v>
      </c>
      <c r="CG10" s="72"/>
      <c r="CH10" s="70">
        <f>CG10*$C10</f>
        <v>0</v>
      </c>
      <c r="CI10" s="72"/>
      <c r="CJ10" s="70">
        <f>CI10*$C10</f>
        <v>0</v>
      </c>
      <c r="CK10" s="72"/>
      <c r="CL10" s="70">
        <f>CK10*$C10</f>
        <v>0</v>
      </c>
      <c r="CM10" s="72"/>
      <c r="CN10" s="70">
        <f>CM10*$C10</f>
        <v>0</v>
      </c>
      <c r="CO10" s="72"/>
      <c r="CP10" s="70">
        <f>CO10*$C10</f>
        <v>0</v>
      </c>
      <c r="CQ10" s="72"/>
      <c r="CR10" s="70">
        <f>CQ10*$C10</f>
        <v>0</v>
      </c>
      <c r="CS10" s="72"/>
      <c r="CT10" s="70">
        <f>CS10*$C10</f>
        <v>0</v>
      </c>
      <c r="CU10" s="72"/>
      <c r="CV10" s="70">
        <f>CU10*$C10</f>
        <v>0</v>
      </c>
      <c r="CW10" s="72"/>
      <c r="CX10" s="70">
        <f>CW10*$C10</f>
        <v>0</v>
      </c>
      <c r="CY10" s="72"/>
      <c r="CZ10" s="70">
        <f>CY10*$C10</f>
        <v>0</v>
      </c>
      <c r="DA10" s="72"/>
      <c r="DB10" s="70">
        <f>DA10*$C10</f>
        <v>0</v>
      </c>
      <c r="DC10" s="72"/>
      <c r="DD10" s="70">
        <f>DC10*$C10</f>
        <v>0</v>
      </c>
      <c r="DE10" s="72"/>
      <c r="DF10" s="70">
        <f>DE10*$C10</f>
        <v>0</v>
      </c>
      <c r="DG10" s="72"/>
      <c r="DH10" s="70">
        <f>DG10*$C10</f>
        <v>0</v>
      </c>
      <c r="DI10" s="72"/>
      <c r="DJ10" s="70">
        <f>DI10*$C10</f>
        <v>0</v>
      </c>
      <c r="DK10" s="72"/>
      <c r="DL10" s="70">
        <f>DK10*$C10</f>
        <v>0</v>
      </c>
      <c r="DM10" s="72"/>
      <c r="DN10" s="70">
        <f>DM10*$C10</f>
        <v>0</v>
      </c>
      <c r="DO10" s="72"/>
      <c r="DP10" s="70">
        <f>DO10*$C10</f>
        <v>0</v>
      </c>
      <c r="DQ10" s="72"/>
      <c r="DR10" s="70">
        <f>DQ10*$C10</f>
        <v>0</v>
      </c>
      <c r="DS10" s="72"/>
      <c r="DT10" s="73">
        <f>DS10*$C10</f>
        <v>0</v>
      </c>
    </row>
    <row r="11" spans="1:124" x14ac:dyDescent="0.35">
      <c r="A11" s="80" t="s">
        <v>39</v>
      </c>
      <c r="B11" s="69" t="s">
        <v>40</v>
      </c>
      <c r="C11" s="70">
        <f>Orçamento!$K$12</f>
        <v>278166.83999999997</v>
      </c>
      <c r="D11" s="71">
        <f>ROUND($C$11/$C$19,5)</f>
        <v>1.286E-2</v>
      </c>
      <c r="E11" s="72">
        <v>0.08</v>
      </c>
      <c r="F11" s="70">
        <f>E11*$C11</f>
        <v>22253.347199999997</v>
      </c>
      <c r="G11" s="72">
        <v>0.08</v>
      </c>
      <c r="H11" s="70">
        <f>G11*$C11</f>
        <v>22253.347199999997</v>
      </c>
      <c r="I11" s="72">
        <v>0.08</v>
      </c>
      <c r="J11" s="70">
        <f>I11*$C11</f>
        <v>22253.347199999997</v>
      </c>
      <c r="K11" s="72">
        <v>0.08</v>
      </c>
      <c r="L11" s="70">
        <f>K11*$C11</f>
        <v>22253.347199999997</v>
      </c>
      <c r="M11" s="72">
        <v>0.06</v>
      </c>
      <c r="N11" s="70">
        <f>M11*$C11</f>
        <v>16690.010399999999</v>
      </c>
      <c r="O11" s="72">
        <v>0.06</v>
      </c>
      <c r="P11" s="70">
        <f>O11*$C11</f>
        <v>16690.010399999999</v>
      </c>
      <c r="Q11" s="72">
        <v>0.06</v>
      </c>
      <c r="R11" s="70">
        <f>Q11*$C11</f>
        <v>16690.010399999999</v>
      </c>
      <c r="S11" s="72">
        <v>0.05</v>
      </c>
      <c r="T11" s="70">
        <f>S11*$C11</f>
        <v>13908.341999999999</v>
      </c>
      <c r="U11" s="72">
        <v>0.05</v>
      </c>
      <c r="V11" s="70">
        <f>U11*$C11</f>
        <v>13908.341999999999</v>
      </c>
      <c r="W11" s="72">
        <v>0.05</v>
      </c>
      <c r="X11" s="70">
        <f>W11*$C11</f>
        <v>13908.341999999999</v>
      </c>
      <c r="Y11" s="72">
        <v>0.05</v>
      </c>
      <c r="Z11" s="70">
        <f>Y11*$C11</f>
        <v>13908.341999999999</v>
      </c>
      <c r="AA11" s="72">
        <v>0.05</v>
      </c>
      <c r="AB11" s="70">
        <f>AA11*$C11</f>
        <v>13908.341999999999</v>
      </c>
      <c r="AC11" s="72">
        <v>0.05</v>
      </c>
      <c r="AD11" s="70">
        <f>AC11*$C11</f>
        <v>13908.341999999999</v>
      </c>
      <c r="AE11" s="72">
        <v>0.05</v>
      </c>
      <c r="AF11" s="70">
        <f>AE11*$C11</f>
        <v>13908.341999999999</v>
      </c>
      <c r="AG11" s="72">
        <v>0.05</v>
      </c>
      <c r="AH11" s="70">
        <f>AG11*$C11</f>
        <v>13908.341999999999</v>
      </c>
      <c r="AI11" s="72">
        <v>0.04</v>
      </c>
      <c r="AJ11" s="70">
        <f>AI11*$C11</f>
        <v>11126.673599999998</v>
      </c>
      <c r="AK11" s="72">
        <v>0.04</v>
      </c>
      <c r="AL11" s="70">
        <f>AK11*$C11</f>
        <v>11126.673599999998</v>
      </c>
      <c r="AM11" s="72">
        <v>0.02</v>
      </c>
      <c r="AN11" s="70">
        <f>AM11*$C11</f>
        <v>5563.3367999999991</v>
      </c>
      <c r="AO11" s="72"/>
      <c r="AP11" s="70">
        <f>AO11*$C11</f>
        <v>0</v>
      </c>
      <c r="AQ11" s="72"/>
      <c r="AR11" s="70">
        <f>AQ11*$C11</f>
        <v>0</v>
      </c>
      <c r="AS11" s="72"/>
      <c r="AT11" s="70">
        <f>AS11*$C11</f>
        <v>0</v>
      </c>
      <c r="AU11" s="72"/>
      <c r="AV11" s="70">
        <f>AU11*$C11</f>
        <v>0</v>
      </c>
      <c r="AW11" s="72"/>
      <c r="AX11" s="70">
        <f>AW11*$C11</f>
        <v>0</v>
      </c>
      <c r="AY11" s="72"/>
      <c r="AZ11" s="70">
        <f>AY11*$C11</f>
        <v>0</v>
      </c>
      <c r="BA11" s="72"/>
      <c r="BB11" s="70">
        <f>BA11*$C11</f>
        <v>0</v>
      </c>
      <c r="BC11" s="72"/>
      <c r="BD11" s="70">
        <f>BC11*$C11</f>
        <v>0</v>
      </c>
      <c r="BE11" s="72"/>
      <c r="BF11" s="70">
        <f>BE11*$C11</f>
        <v>0</v>
      </c>
      <c r="BG11" s="72"/>
      <c r="BH11" s="70">
        <f>BG11*$C11</f>
        <v>0</v>
      </c>
      <c r="BI11" s="72"/>
      <c r="BJ11" s="70">
        <f>BI11*$C11</f>
        <v>0</v>
      </c>
      <c r="BK11" s="72"/>
      <c r="BL11" s="70">
        <f>BK11*$C11</f>
        <v>0</v>
      </c>
      <c r="BM11" s="72"/>
      <c r="BN11" s="70">
        <f>BM11*$C11</f>
        <v>0</v>
      </c>
      <c r="BO11" s="72"/>
      <c r="BP11" s="70">
        <f>BO11*$C11</f>
        <v>0</v>
      </c>
      <c r="BQ11" s="72"/>
      <c r="BR11" s="70">
        <f>BQ11*$C11</f>
        <v>0</v>
      </c>
      <c r="BS11" s="72"/>
      <c r="BT11" s="70">
        <f>BS11*$C11</f>
        <v>0</v>
      </c>
      <c r="BU11" s="72"/>
      <c r="BV11" s="70">
        <f>BU11*$C11</f>
        <v>0</v>
      </c>
      <c r="BW11" s="72"/>
      <c r="BX11" s="70">
        <f>BW11*$C11</f>
        <v>0</v>
      </c>
      <c r="BY11" s="72"/>
      <c r="BZ11" s="70">
        <f>BY11*$C11</f>
        <v>0</v>
      </c>
      <c r="CA11" s="72"/>
      <c r="CB11" s="70">
        <f>CA11*$C11</f>
        <v>0</v>
      </c>
      <c r="CC11" s="72"/>
      <c r="CD11" s="70">
        <f>CC11*$C11</f>
        <v>0</v>
      </c>
      <c r="CE11" s="72"/>
      <c r="CF11" s="70">
        <f>CE11*$C11</f>
        <v>0</v>
      </c>
      <c r="CG11" s="72"/>
      <c r="CH11" s="70">
        <f>CG11*$C11</f>
        <v>0</v>
      </c>
      <c r="CI11" s="72"/>
      <c r="CJ11" s="70">
        <f>CI11*$C11</f>
        <v>0</v>
      </c>
      <c r="CK11" s="72"/>
      <c r="CL11" s="70">
        <f>CK11*$C11</f>
        <v>0</v>
      </c>
      <c r="CM11" s="72"/>
      <c r="CN11" s="70">
        <f>CM11*$C11</f>
        <v>0</v>
      </c>
      <c r="CO11" s="72"/>
      <c r="CP11" s="70">
        <f>CO11*$C11</f>
        <v>0</v>
      </c>
      <c r="CQ11" s="72"/>
      <c r="CR11" s="70">
        <f>CQ11*$C11</f>
        <v>0</v>
      </c>
      <c r="CS11" s="72"/>
      <c r="CT11" s="70">
        <f>CS11*$C11</f>
        <v>0</v>
      </c>
      <c r="CU11" s="72"/>
      <c r="CV11" s="70">
        <f>CU11*$C11</f>
        <v>0</v>
      </c>
      <c r="CW11" s="72"/>
      <c r="CX11" s="70">
        <f>CW11*$C11</f>
        <v>0</v>
      </c>
      <c r="CY11" s="72"/>
      <c r="CZ11" s="70">
        <f>CY11*$C11</f>
        <v>0</v>
      </c>
      <c r="DA11" s="72"/>
      <c r="DB11" s="70">
        <f>DA11*$C11</f>
        <v>0</v>
      </c>
      <c r="DC11" s="72"/>
      <c r="DD11" s="70">
        <f>DC11*$C11</f>
        <v>0</v>
      </c>
      <c r="DE11" s="72"/>
      <c r="DF11" s="70">
        <f>DE11*$C11</f>
        <v>0</v>
      </c>
      <c r="DG11" s="72"/>
      <c r="DH11" s="70">
        <f>DG11*$C11</f>
        <v>0</v>
      </c>
      <c r="DI11" s="72"/>
      <c r="DJ11" s="70">
        <f>DI11*$C11</f>
        <v>0</v>
      </c>
      <c r="DK11" s="72"/>
      <c r="DL11" s="70">
        <f>DK11*$C11</f>
        <v>0</v>
      </c>
      <c r="DM11" s="72"/>
      <c r="DN11" s="70">
        <f>DM11*$C11</f>
        <v>0</v>
      </c>
      <c r="DO11" s="72"/>
      <c r="DP11" s="70">
        <f>DO11*$C11</f>
        <v>0</v>
      </c>
      <c r="DQ11" s="72"/>
      <c r="DR11" s="70">
        <f>DQ11*$C11</f>
        <v>0</v>
      </c>
      <c r="DS11" s="72"/>
      <c r="DT11" s="73">
        <f>DS11*$C11</f>
        <v>0</v>
      </c>
    </row>
    <row r="12" spans="1:124" x14ac:dyDescent="0.35">
      <c r="A12" s="80" t="s">
        <v>49</v>
      </c>
      <c r="B12" s="69" t="s">
        <v>50</v>
      </c>
      <c r="C12" s="70">
        <f>Orçamento!$K$15</f>
        <v>17174877.290000003</v>
      </c>
      <c r="D12" s="71">
        <f>ROUND($C$12/$C$19,5)</f>
        <v>0.79420000000000002</v>
      </c>
      <c r="E12" s="72">
        <v>0.03</v>
      </c>
      <c r="F12" s="70">
        <f>E12*$C12</f>
        <v>515246.31870000006</v>
      </c>
      <c r="G12" s="72">
        <v>0.08</v>
      </c>
      <c r="H12" s="70">
        <f>G12*$C12</f>
        <v>1373990.1832000003</v>
      </c>
      <c r="I12" s="72">
        <v>0.08</v>
      </c>
      <c r="J12" s="70">
        <f>I12*$C12</f>
        <v>1373990.1832000003</v>
      </c>
      <c r="K12" s="72">
        <v>0.06</v>
      </c>
      <c r="L12" s="70">
        <f>K12*$C12</f>
        <v>1030492.6374000001</v>
      </c>
      <c r="M12" s="72">
        <v>0.06</v>
      </c>
      <c r="N12" s="70">
        <f>M12*$C12</f>
        <v>1030492.6374000001</v>
      </c>
      <c r="O12" s="72">
        <v>0.06</v>
      </c>
      <c r="P12" s="70">
        <f>O12*$C12</f>
        <v>1030492.6374000001</v>
      </c>
      <c r="Q12" s="72">
        <v>0.06</v>
      </c>
      <c r="R12" s="70">
        <f>Q12*$C12</f>
        <v>1030492.6374000001</v>
      </c>
      <c r="S12" s="72">
        <v>0.06</v>
      </c>
      <c r="T12" s="70">
        <f>S12*$C12</f>
        <v>1030492.6374000001</v>
      </c>
      <c r="U12" s="72">
        <v>0.06</v>
      </c>
      <c r="V12" s="70">
        <f>U12*$C12</f>
        <v>1030492.6374000001</v>
      </c>
      <c r="W12" s="72">
        <v>0.06</v>
      </c>
      <c r="X12" s="70">
        <f>W12*$C12</f>
        <v>1030492.6374000001</v>
      </c>
      <c r="Y12" s="72">
        <v>0.06</v>
      </c>
      <c r="Z12" s="70">
        <f>Y12*$C12</f>
        <v>1030492.6374000001</v>
      </c>
      <c r="AA12" s="72">
        <v>0.06</v>
      </c>
      <c r="AB12" s="70">
        <f>AA12*$C12</f>
        <v>1030492.6374000001</v>
      </c>
      <c r="AC12" s="72">
        <v>0.06</v>
      </c>
      <c r="AD12" s="70">
        <f>AC12*$C12</f>
        <v>1030492.6374000001</v>
      </c>
      <c r="AE12" s="72">
        <v>0.06</v>
      </c>
      <c r="AF12" s="70">
        <f>AE12*$C12</f>
        <v>1030492.6374000001</v>
      </c>
      <c r="AG12" s="72">
        <v>0.04</v>
      </c>
      <c r="AH12" s="70">
        <f>AG12*$C12</f>
        <v>686995.09160000016</v>
      </c>
      <c r="AI12" s="72">
        <v>0.04</v>
      </c>
      <c r="AJ12" s="70">
        <f>AI12*$C12</f>
        <v>686995.09160000016</v>
      </c>
      <c r="AK12" s="72">
        <v>0.04</v>
      </c>
      <c r="AL12" s="70">
        <f>AK12*$C12</f>
        <v>686995.09160000016</v>
      </c>
      <c r="AM12" s="72">
        <v>0.03</v>
      </c>
      <c r="AN12" s="70">
        <f>AM12*$C12</f>
        <v>515246.31870000006</v>
      </c>
      <c r="AO12" s="72"/>
      <c r="AP12" s="70">
        <f>AO12*$C12</f>
        <v>0</v>
      </c>
      <c r="AQ12" s="72"/>
      <c r="AR12" s="70">
        <f>AQ12*$C12</f>
        <v>0</v>
      </c>
      <c r="AS12" s="72"/>
      <c r="AT12" s="70">
        <f>AS12*$C12</f>
        <v>0</v>
      </c>
      <c r="AU12" s="72"/>
      <c r="AV12" s="70">
        <f>AU12*$C12</f>
        <v>0</v>
      </c>
      <c r="AW12" s="72"/>
      <c r="AX12" s="70">
        <f>AW12*$C12</f>
        <v>0</v>
      </c>
      <c r="AY12" s="72"/>
      <c r="AZ12" s="70">
        <f>AY12*$C12</f>
        <v>0</v>
      </c>
      <c r="BA12" s="72"/>
      <c r="BB12" s="70">
        <f>BA12*$C12</f>
        <v>0</v>
      </c>
      <c r="BC12" s="72"/>
      <c r="BD12" s="70">
        <f>BC12*$C12</f>
        <v>0</v>
      </c>
      <c r="BE12" s="72"/>
      <c r="BF12" s="70">
        <f>BE12*$C12</f>
        <v>0</v>
      </c>
      <c r="BG12" s="72"/>
      <c r="BH12" s="70">
        <f>BG12*$C12</f>
        <v>0</v>
      </c>
      <c r="BI12" s="72"/>
      <c r="BJ12" s="70">
        <f>BI12*$C12</f>
        <v>0</v>
      </c>
      <c r="BK12" s="72"/>
      <c r="BL12" s="70">
        <f>BK12*$C12</f>
        <v>0</v>
      </c>
      <c r="BM12" s="72"/>
      <c r="BN12" s="70">
        <f>BM12*$C12</f>
        <v>0</v>
      </c>
      <c r="BO12" s="72"/>
      <c r="BP12" s="70">
        <f>BO12*$C12</f>
        <v>0</v>
      </c>
      <c r="BQ12" s="72"/>
      <c r="BR12" s="70">
        <f>BQ12*$C12</f>
        <v>0</v>
      </c>
      <c r="BS12" s="72"/>
      <c r="BT12" s="70">
        <f>BS12*$C12</f>
        <v>0</v>
      </c>
      <c r="BU12" s="72"/>
      <c r="BV12" s="70">
        <f>BU12*$C12</f>
        <v>0</v>
      </c>
      <c r="BW12" s="72"/>
      <c r="BX12" s="70">
        <f>BW12*$C12</f>
        <v>0</v>
      </c>
      <c r="BY12" s="72"/>
      <c r="BZ12" s="70">
        <f>BY12*$C12</f>
        <v>0</v>
      </c>
      <c r="CA12" s="72"/>
      <c r="CB12" s="70">
        <f>CA12*$C12</f>
        <v>0</v>
      </c>
      <c r="CC12" s="72"/>
      <c r="CD12" s="70">
        <f>CC12*$C12</f>
        <v>0</v>
      </c>
      <c r="CE12" s="72"/>
      <c r="CF12" s="70">
        <f>CE12*$C12</f>
        <v>0</v>
      </c>
      <c r="CG12" s="72"/>
      <c r="CH12" s="70">
        <f>CG12*$C12</f>
        <v>0</v>
      </c>
      <c r="CI12" s="72"/>
      <c r="CJ12" s="70">
        <f>CI12*$C12</f>
        <v>0</v>
      </c>
      <c r="CK12" s="72"/>
      <c r="CL12" s="70">
        <f>CK12*$C12</f>
        <v>0</v>
      </c>
      <c r="CM12" s="72"/>
      <c r="CN12" s="70">
        <f>CM12*$C12</f>
        <v>0</v>
      </c>
      <c r="CO12" s="72"/>
      <c r="CP12" s="70">
        <f>CO12*$C12</f>
        <v>0</v>
      </c>
      <c r="CQ12" s="72"/>
      <c r="CR12" s="70">
        <f>CQ12*$C12</f>
        <v>0</v>
      </c>
      <c r="CS12" s="72"/>
      <c r="CT12" s="70">
        <f>CS12*$C12</f>
        <v>0</v>
      </c>
      <c r="CU12" s="72"/>
      <c r="CV12" s="70">
        <f>CU12*$C12</f>
        <v>0</v>
      </c>
      <c r="CW12" s="72"/>
      <c r="CX12" s="70">
        <f>CW12*$C12</f>
        <v>0</v>
      </c>
      <c r="CY12" s="72"/>
      <c r="CZ12" s="70">
        <f>CY12*$C12</f>
        <v>0</v>
      </c>
      <c r="DA12" s="72"/>
      <c r="DB12" s="70">
        <f>DA12*$C12</f>
        <v>0</v>
      </c>
      <c r="DC12" s="72"/>
      <c r="DD12" s="70">
        <f>DC12*$C12</f>
        <v>0</v>
      </c>
      <c r="DE12" s="72"/>
      <c r="DF12" s="70">
        <f>DE12*$C12</f>
        <v>0</v>
      </c>
      <c r="DG12" s="72"/>
      <c r="DH12" s="70">
        <f>DG12*$C12</f>
        <v>0</v>
      </c>
      <c r="DI12" s="72"/>
      <c r="DJ12" s="70">
        <f>DI12*$C12</f>
        <v>0</v>
      </c>
      <c r="DK12" s="72"/>
      <c r="DL12" s="70">
        <f>DK12*$C12</f>
        <v>0</v>
      </c>
      <c r="DM12" s="72"/>
      <c r="DN12" s="70">
        <f>DM12*$C12</f>
        <v>0</v>
      </c>
      <c r="DO12" s="72"/>
      <c r="DP12" s="70">
        <f>DO12*$C12</f>
        <v>0</v>
      </c>
      <c r="DQ12" s="72"/>
      <c r="DR12" s="70">
        <f>DQ12*$C12</f>
        <v>0</v>
      </c>
      <c r="DS12" s="72"/>
      <c r="DT12" s="73">
        <f>DS12*$C12</f>
        <v>0</v>
      </c>
    </row>
    <row r="13" spans="1:124" x14ac:dyDescent="0.35">
      <c r="A13" s="80" t="s">
        <v>136</v>
      </c>
      <c r="B13" s="69" t="s">
        <v>137</v>
      </c>
      <c r="C13" s="70">
        <f>Orçamento!$K$46</f>
        <v>864913</v>
      </c>
      <c r="D13" s="71">
        <f>ROUND($C$13/$C$19,5)</f>
        <v>0.04</v>
      </c>
      <c r="E13" s="72">
        <v>0.03</v>
      </c>
      <c r="F13" s="70">
        <f>E13*$C13</f>
        <v>25947.39</v>
      </c>
      <c r="G13" s="72">
        <v>0.04</v>
      </c>
      <c r="H13" s="70">
        <f>G13*$C13</f>
        <v>34596.520000000004</v>
      </c>
      <c r="I13" s="72">
        <v>0.06</v>
      </c>
      <c r="J13" s="70">
        <f>I13*$C13</f>
        <v>51894.78</v>
      </c>
      <c r="K13" s="72">
        <v>0.06</v>
      </c>
      <c r="L13" s="70">
        <f>K13*$C13</f>
        <v>51894.78</v>
      </c>
      <c r="M13" s="72">
        <v>0.06</v>
      </c>
      <c r="N13" s="70">
        <f>M13*$C13</f>
        <v>51894.78</v>
      </c>
      <c r="O13" s="72">
        <v>0.06</v>
      </c>
      <c r="P13" s="70">
        <f>O13*$C13</f>
        <v>51894.78</v>
      </c>
      <c r="Q13" s="72">
        <v>0.06</v>
      </c>
      <c r="R13" s="70">
        <f>Q13*$C13</f>
        <v>51894.78</v>
      </c>
      <c r="S13" s="72">
        <v>0.06</v>
      </c>
      <c r="T13" s="70">
        <f>S13*$C13</f>
        <v>51894.78</v>
      </c>
      <c r="U13" s="72">
        <v>0.06</v>
      </c>
      <c r="V13" s="70">
        <f>U13*$C13</f>
        <v>51894.78</v>
      </c>
      <c r="W13" s="72">
        <v>0.06</v>
      </c>
      <c r="X13" s="70">
        <f>W13*$C13</f>
        <v>51894.78</v>
      </c>
      <c r="Y13" s="72">
        <v>0.05</v>
      </c>
      <c r="Z13" s="70">
        <f>Y13*$C13</f>
        <v>43245.65</v>
      </c>
      <c r="AA13" s="72">
        <v>0.05</v>
      </c>
      <c r="AB13" s="70">
        <f>AA13*$C13</f>
        <v>43245.65</v>
      </c>
      <c r="AC13" s="72">
        <v>0.06</v>
      </c>
      <c r="AD13" s="70">
        <f>AC13*$C13</f>
        <v>51894.78</v>
      </c>
      <c r="AE13" s="72">
        <v>0.06</v>
      </c>
      <c r="AF13" s="70">
        <f>AE13*$C13</f>
        <v>51894.78</v>
      </c>
      <c r="AG13" s="72">
        <v>0.06</v>
      </c>
      <c r="AH13" s="70">
        <f>AG13*$C13</f>
        <v>51894.78</v>
      </c>
      <c r="AI13" s="72">
        <v>0.06</v>
      </c>
      <c r="AJ13" s="70">
        <f>AI13*$C13</f>
        <v>51894.78</v>
      </c>
      <c r="AK13" s="72">
        <v>0.05</v>
      </c>
      <c r="AL13" s="70">
        <f>AK13*$C13</f>
        <v>43245.65</v>
      </c>
      <c r="AM13" s="72">
        <v>0.06</v>
      </c>
      <c r="AN13" s="70">
        <f>AM13*$C13</f>
        <v>51894.78</v>
      </c>
      <c r="AO13" s="72"/>
      <c r="AP13" s="70">
        <f>AO13*$C13</f>
        <v>0</v>
      </c>
      <c r="AQ13" s="72"/>
      <c r="AR13" s="70">
        <f>AQ13*$C13</f>
        <v>0</v>
      </c>
      <c r="AS13" s="72"/>
      <c r="AT13" s="70">
        <f>AS13*$C13</f>
        <v>0</v>
      </c>
      <c r="AU13" s="72"/>
      <c r="AV13" s="70">
        <f>AU13*$C13</f>
        <v>0</v>
      </c>
      <c r="AW13" s="72"/>
      <c r="AX13" s="70">
        <f>AW13*$C13</f>
        <v>0</v>
      </c>
      <c r="AY13" s="72"/>
      <c r="AZ13" s="70">
        <f>AY13*$C13</f>
        <v>0</v>
      </c>
      <c r="BA13" s="72"/>
      <c r="BB13" s="70">
        <f>BA13*$C13</f>
        <v>0</v>
      </c>
      <c r="BC13" s="72"/>
      <c r="BD13" s="70">
        <f>BC13*$C13</f>
        <v>0</v>
      </c>
      <c r="BE13" s="72"/>
      <c r="BF13" s="70">
        <f>BE13*$C13</f>
        <v>0</v>
      </c>
      <c r="BG13" s="72"/>
      <c r="BH13" s="70">
        <f>BG13*$C13</f>
        <v>0</v>
      </c>
      <c r="BI13" s="72"/>
      <c r="BJ13" s="70">
        <f>BI13*$C13</f>
        <v>0</v>
      </c>
      <c r="BK13" s="72"/>
      <c r="BL13" s="70">
        <f>BK13*$C13</f>
        <v>0</v>
      </c>
      <c r="BM13" s="72"/>
      <c r="BN13" s="70">
        <f>BM13*$C13</f>
        <v>0</v>
      </c>
      <c r="BO13" s="72"/>
      <c r="BP13" s="70">
        <f>BO13*$C13</f>
        <v>0</v>
      </c>
      <c r="BQ13" s="72"/>
      <c r="BR13" s="70">
        <f>BQ13*$C13</f>
        <v>0</v>
      </c>
      <c r="BS13" s="72"/>
      <c r="BT13" s="70">
        <f>BS13*$C13</f>
        <v>0</v>
      </c>
      <c r="BU13" s="72"/>
      <c r="BV13" s="70">
        <f>BU13*$C13</f>
        <v>0</v>
      </c>
      <c r="BW13" s="72"/>
      <c r="BX13" s="70">
        <f>BW13*$C13</f>
        <v>0</v>
      </c>
      <c r="BY13" s="72"/>
      <c r="BZ13" s="70">
        <f>BY13*$C13</f>
        <v>0</v>
      </c>
      <c r="CA13" s="72"/>
      <c r="CB13" s="70">
        <f>CA13*$C13</f>
        <v>0</v>
      </c>
      <c r="CC13" s="72"/>
      <c r="CD13" s="70">
        <f>CC13*$C13</f>
        <v>0</v>
      </c>
      <c r="CE13" s="72"/>
      <c r="CF13" s="70">
        <f>CE13*$C13</f>
        <v>0</v>
      </c>
      <c r="CG13" s="72"/>
      <c r="CH13" s="70">
        <f>CG13*$C13</f>
        <v>0</v>
      </c>
      <c r="CI13" s="72"/>
      <c r="CJ13" s="70">
        <f>CI13*$C13</f>
        <v>0</v>
      </c>
      <c r="CK13" s="72"/>
      <c r="CL13" s="70">
        <f>CK13*$C13</f>
        <v>0</v>
      </c>
      <c r="CM13" s="72"/>
      <c r="CN13" s="70">
        <f>CM13*$C13</f>
        <v>0</v>
      </c>
      <c r="CO13" s="72"/>
      <c r="CP13" s="70">
        <f>CO13*$C13</f>
        <v>0</v>
      </c>
      <c r="CQ13" s="72"/>
      <c r="CR13" s="70">
        <f>CQ13*$C13</f>
        <v>0</v>
      </c>
      <c r="CS13" s="72"/>
      <c r="CT13" s="70">
        <f>CS13*$C13</f>
        <v>0</v>
      </c>
      <c r="CU13" s="72"/>
      <c r="CV13" s="70">
        <f>CU13*$C13</f>
        <v>0</v>
      </c>
      <c r="CW13" s="72"/>
      <c r="CX13" s="70">
        <f>CW13*$C13</f>
        <v>0</v>
      </c>
      <c r="CY13" s="72"/>
      <c r="CZ13" s="70">
        <f>CY13*$C13</f>
        <v>0</v>
      </c>
      <c r="DA13" s="72"/>
      <c r="DB13" s="70">
        <f>DA13*$C13</f>
        <v>0</v>
      </c>
      <c r="DC13" s="72"/>
      <c r="DD13" s="70">
        <f>DC13*$C13</f>
        <v>0</v>
      </c>
      <c r="DE13" s="72"/>
      <c r="DF13" s="70">
        <f>DE13*$C13</f>
        <v>0</v>
      </c>
      <c r="DG13" s="72"/>
      <c r="DH13" s="70">
        <f>DG13*$C13</f>
        <v>0</v>
      </c>
      <c r="DI13" s="72"/>
      <c r="DJ13" s="70">
        <f>DI13*$C13</f>
        <v>0</v>
      </c>
      <c r="DK13" s="72"/>
      <c r="DL13" s="70">
        <f>DK13*$C13</f>
        <v>0</v>
      </c>
      <c r="DM13" s="72"/>
      <c r="DN13" s="70">
        <f>DM13*$C13</f>
        <v>0</v>
      </c>
      <c r="DO13" s="72"/>
      <c r="DP13" s="70">
        <f>DO13*$C13</f>
        <v>0</v>
      </c>
      <c r="DQ13" s="72"/>
      <c r="DR13" s="70">
        <f>DQ13*$C13</f>
        <v>0</v>
      </c>
      <c r="DS13" s="72"/>
      <c r="DT13" s="73">
        <f>DS13*$C13</f>
        <v>0</v>
      </c>
    </row>
    <row r="14" spans="1:124" x14ac:dyDescent="0.35">
      <c r="A14" s="80" t="s">
        <v>156</v>
      </c>
      <c r="B14" s="69" t="s">
        <v>157</v>
      </c>
      <c r="C14" s="70">
        <f>Orçamento!$K$60</f>
        <v>765951.64</v>
      </c>
      <c r="D14" s="71">
        <f>ROUND($C$14/$C$19,5)</f>
        <v>3.542E-2</v>
      </c>
      <c r="E14" s="72">
        <v>0.03</v>
      </c>
      <c r="F14" s="70">
        <f>E14*$C14</f>
        <v>22978.549200000001</v>
      </c>
      <c r="G14" s="72">
        <v>0.08</v>
      </c>
      <c r="H14" s="70">
        <f>G14*$C14</f>
        <v>61276.131200000003</v>
      </c>
      <c r="I14" s="72">
        <v>0.08</v>
      </c>
      <c r="J14" s="70">
        <f>I14*$C14</f>
        <v>61276.131200000003</v>
      </c>
      <c r="K14" s="72">
        <v>0.06</v>
      </c>
      <c r="L14" s="70">
        <f>K14*$C14</f>
        <v>45957.098400000003</v>
      </c>
      <c r="M14" s="72">
        <v>0.06</v>
      </c>
      <c r="N14" s="70">
        <f>M14*$C14</f>
        <v>45957.098400000003</v>
      </c>
      <c r="O14" s="72">
        <v>0.06</v>
      </c>
      <c r="P14" s="70">
        <f>O14*$C14</f>
        <v>45957.098400000003</v>
      </c>
      <c r="Q14" s="72">
        <v>0.06</v>
      </c>
      <c r="R14" s="70">
        <f>Q14*$C14</f>
        <v>45957.098400000003</v>
      </c>
      <c r="S14" s="72">
        <v>0.06</v>
      </c>
      <c r="T14" s="70">
        <f>S14*$C14</f>
        <v>45957.098400000003</v>
      </c>
      <c r="U14" s="72">
        <v>0.06</v>
      </c>
      <c r="V14" s="70">
        <f>U14*$C14</f>
        <v>45957.098400000003</v>
      </c>
      <c r="W14" s="72">
        <v>0.06</v>
      </c>
      <c r="X14" s="70">
        <f>W14*$C14</f>
        <v>45957.098400000003</v>
      </c>
      <c r="Y14" s="72">
        <v>0.06</v>
      </c>
      <c r="Z14" s="70">
        <f>Y14*$C14</f>
        <v>45957.098400000003</v>
      </c>
      <c r="AA14" s="72">
        <v>0.06</v>
      </c>
      <c r="AB14" s="70">
        <f>AA14*$C14</f>
        <v>45957.098400000003</v>
      </c>
      <c r="AC14" s="72">
        <v>0.06</v>
      </c>
      <c r="AD14" s="70">
        <f>AC14*$C14</f>
        <v>45957.098400000003</v>
      </c>
      <c r="AE14" s="72">
        <v>0.05</v>
      </c>
      <c r="AF14" s="70">
        <f>AE14*$C14</f>
        <v>38297.582000000002</v>
      </c>
      <c r="AG14" s="72">
        <v>0.04</v>
      </c>
      <c r="AH14" s="70">
        <f>AG14*$C14</f>
        <v>30638.065600000002</v>
      </c>
      <c r="AI14" s="72">
        <v>0.04</v>
      </c>
      <c r="AJ14" s="70">
        <f>AI14*$C14</f>
        <v>30638.065600000002</v>
      </c>
      <c r="AK14" s="72">
        <v>0.04</v>
      </c>
      <c r="AL14" s="70">
        <f>AK14*$C14</f>
        <v>30638.065600000002</v>
      </c>
      <c r="AM14" s="72">
        <v>0.04</v>
      </c>
      <c r="AN14" s="70">
        <f>AM14*$C14</f>
        <v>30638.065600000002</v>
      </c>
      <c r="AO14" s="72"/>
      <c r="AP14" s="70">
        <f>AO14*$C14</f>
        <v>0</v>
      </c>
      <c r="AQ14" s="72"/>
      <c r="AR14" s="70">
        <f>AQ14*$C14</f>
        <v>0</v>
      </c>
      <c r="AS14" s="72"/>
      <c r="AT14" s="70">
        <f>AS14*$C14</f>
        <v>0</v>
      </c>
      <c r="AU14" s="72"/>
      <c r="AV14" s="70">
        <f>AU14*$C14</f>
        <v>0</v>
      </c>
      <c r="AW14" s="72"/>
      <c r="AX14" s="70">
        <f>AW14*$C14</f>
        <v>0</v>
      </c>
      <c r="AY14" s="72"/>
      <c r="AZ14" s="70">
        <f>AY14*$C14</f>
        <v>0</v>
      </c>
      <c r="BA14" s="72"/>
      <c r="BB14" s="70">
        <f>BA14*$C14</f>
        <v>0</v>
      </c>
      <c r="BC14" s="72"/>
      <c r="BD14" s="70">
        <f>BC14*$C14</f>
        <v>0</v>
      </c>
      <c r="BE14" s="72"/>
      <c r="BF14" s="70">
        <f>BE14*$C14</f>
        <v>0</v>
      </c>
      <c r="BG14" s="72"/>
      <c r="BH14" s="70">
        <f>BG14*$C14</f>
        <v>0</v>
      </c>
      <c r="BI14" s="72"/>
      <c r="BJ14" s="70">
        <f>BI14*$C14</f>
        <v>0</v>
      </c>
      <c r="BK14" s="72"/>
      <c r="BL14" s="70">
        <f>BK14*$C14</f>
        <v>0</v>
      </c>
      <c r="BM14" s="72"/>
      <c r="BN14" s="70">
        <f>BM14*$C14</f>
        <v>0</v>
      </c>
      <c r="BO14" s="72"/>
      <c r="BP14" s="70">
        <f>BO14*$C14</f>
        <v>0</v>
      </c>
      <c r="BQ14" s="72"/>
      <c r="BR14" s="70">
        <f>BQ14*$C14</f>
        <v>0</v>
      </c>
      <c r="BS14" s="72"/>
      <c r="BT14" s="70">
        <f>BS14*$C14</f>
        <v>0</v>
      </c>
      <c r="BU14" s="72"/>
      <c r="BV14" s="70">
        <f>BU14*$C14</f>
        <v>0</v>
      </c>
      <c r="BW14" s="72"/>
      <c r="BX14" s="70">
        <f>BW14*$C14</f>
        <v>0</v>
      </c>
      <c r="BY14" s="72"/>
      <c r="BZ14" s="70">
        <f>BY14*$C14</f>
        <v>0</v>
      </c>
      <c r="CA14" s="72"/>
      <c r="CB14" s="70">
        <f>CA14*$C14</f>
        <v>0</v>
      </c>
      <c r="CC14" s="72"/>
      <c r="CD14" s="70">
        <f>CC14*$C14</f>
        <v>0</v>
      </c>
      <c r="CE14" s="72"/>
      <c r="CF14" s="70">
        <f>CE14*$C14</f>
        <v>0</v>
      </c>
      <c r="CG14" s="72"/>
      <c r="CH14" s="70">
        <f>CG14*$C14</f>
        <v>0</v>
      </c>
      <c r="CI14" s="72"/>
      <c r="CJ14" s="70">
        <f>CI14*$C14</f>
        <v>0</v>
      </c>
      <c r="CK14" s="72"/>
      <c r="CL14" s="70">
        <f>CK14*$C14</f>
        <v>0</v>
      </c>
      <c r="CM14" s="72"/>
      <c r="CN14" s="70">
        <f>CM14*$C14</f>
        <v>0</v>
      </c>
      <c r="CO14" s="72"/>
      <c r="CP14" s="70">
        <f>CO14*$C14</f>
        <v>0</v>
      </c>
      <c r="CQ14" s="72"/>
      <c r="CR14" s="70">
        <f>CQ14*$C14</f>
        <v>0</v>
      </c>
      <c r="CS14" s="72"/>
      <c r="CT14" s="70">
        <f>CS14*$C14</f>
        <v>0</v>
      </c>
      <c r="CU14" s="72"/>
      <c r="CV14" s="70">
        <f>CU14*$C14</f>
        <v>0</v>
      </c>
      <c r="CW14" s="72"/>
      <c r="CX14" s="70">
        <f>CW14*$C14</f>
        <v>0</v>
      </c>
      <c r="CY14" s="72"/>
      <c r="CZ14" s="70">
        <f>CY14*$C14</f>
        <v>0</v>
      </c>
      <c r="DA14" s="72"/>
      <c r="DB14" s="70">
        <f>DA14*$C14</f>
        <v>0</v>
      </c>
      <c r="DC14" s="72"/>
      <c r="DD14" s="70">
        <f>DC14*$C14</f>
        <v>0</v>
      </c>
      <c r="DE14" s="72"/>
      <c r="DF14" s="70">
        <f>DE14*$C14</f>
        <v>0</v>
      </c>
      <c r="DG14" s="72"/>
      <c r="DH14" s="70">
        <f>DG14*$C14</f>
        <v>0</v>
      </c>
      <c r="DI14" s="72"/>
      <c r="DJ14" s="70">
        <f>DI14*$C14</f>
        <v>0</v>
      </c>
      <c r="DK14" s="72"/>
      <c r="DL14" s="70">
        <f>DK14*$C14</f>
        <v>0</v>
      </c>
      <c r="DM14" s="72"/>
      <c r="DN14" s="70">
        <f>DM14*$C14</f>
        <v>0</v>
      </c>
      <c r="DO14" s="72"/>
      <c r="DP14" s="70">
        <f>DO14*$C14</f>
        <v>0</v>
      </c>
      <c r="DQ14" s="72"/>
      <c r="DR14" s="70">
        <f>DQ14*$C14</f>
        <v>0</v>
      </c>
      <c r="DS14" s="72"/>
      <c r="DT14" s="73">
        <f>DS14*$C14</f>
        <v>0</v>
      </c>
    </row>
    <row r="15" spans="1:124" x14ac:dyDescent="0.35">
      <c r="A15" s="80" t="s">
        <v>223</v>
      </c>
      <c r="B15" s="69" t="s">
        <v>224</v>
      </c>
      <c r="C15" s="70">
        <f>Orçamento!$K$83</f>
        <v>228624</v>
      </c>
      <c r="D15" s="71">
        <f>ROUND($C$15/$C$19,5)</f>
        <v>1.057E-2</v>
      </c>
      <c r="E15" s="72"/>
      <c r="F15" s="70">
        <f>E15*$C15</f>
        <v>0</v>
      </c>
      <c r="G15" s="72">
        <v>0.06</v>
      </c>
      <c r="H15" s="70">
        <f>G15*$C15</f>
        <v>13717.439999999999</v>
      </c>
      <c r="I15" s="72">
        <v>0.08</v>
      </c>
      <c r="J15" s="70">
        <f>I15*$C15</f>
        <v>18289.920000000002</v>
      </c>
      <c r="K15" s="72">
        <v>0.08</v>
      </c>
      <c r="L15" s="70">
        <f>K15*$C15</f>
        <v>18289.920000000002</v>
      </c>
      <c r="M15" s="72">
        <v>0.06</v>
      </c>
      <c r="N15" s="70">
        <f>M15*$C15</f>
        <v>13717.439999999999</v>
      </c>
      <c r="O15" s="72">
        <v>0.06</v>
      </c>
      <c r="P15" s="70">
        <f>O15*$C15</f>
        <v>13717.439999999999</v>
      </c>
      <c r="Q15" s="72">
        <v>0.06</v>
      </c>
      <c r="R15" s="70">
        <f>Q15*$C15</f>
        <v>13717.439999999999</v>
      </c>
      <c r="S15" s="72">
        <v>0.06</v>
      </c>
      <c r="T15" s="70">
        <f>S15*$C15</f>
        <v>13717.439999999999</v>
      </c>
      <c r="U15" s="72">
        <v>0.06</v>
      </c>
      <c r="V15" s="70">
        <f>U15*$C15</f>
        <v>13717.439999999999</v>
      </c>
      <c r="W15" s="72">
        <v>0.06</v>
      </c>
      <c r="X15" s="70">
        <f>W15*$C15</f>
        <v>13717.439999999999</v>
      </c>
      <c r="Y15" s="72">
        <v>0.06</v>
      </c>
      <c r="Z15" s="70">
        <f>Y15*$C15</f>
        <v>13717.439999999999</v>
      </c>
      <c r="AA15" s="72">
        <v>0.06</v>
      </c>
      <c r="AB15" s="70">
        <f>AA15*$C15</f>
        <v>13717.439999999999</v>
      </c>
      <c r="AC15" s="72">
        <v>0.06</v>
      </c>
      <c r="AD15" s="70">
        <f>AC15*$C15</f>
        <v>13717.439999999999</v>
      </c>
      <c r="AE15" s="72">
        <v>0.06</v>
      </c>
      <c r="AF15" s="70">
        <f>AE15*$C15</f>
        <v>13717.439999999999</v>
      </c>
      <c r="AG15" s="72">
        <v>0.06</v>
      </c>
      <c r="AH15" s="70">
        <f>AG15*$C15</f>
        <v>13717.439999999999</v>
      </c>
      <c r="AI15" s="72">
        <v>0.06</v>
      </c>
      <c r="AJ15" s="70">
        <f>AI15*$C15</f>
        <v>13717.439999999999</v>
      </c>
      <c r="AK15" s="72">
        <v>0.04</v>
      </c>
      <c r="AL15" s="70">
        <f>AK15*$C15</f>
        <v>9144.9600000000009</v>
      </c>
      <c r="AM15" s="72">
        <v>0.02</v>
      </c>
      <c r="AN15" s="70">
        <f>AM15*$C15</f>
        <v>4572.4800000000005</v>
      </c>
      <c r="AO15" s="72"/>
      <c r="AP15" s="70">
        <f>AO15*$C15</f>
        <v>0</v>
      </c>
      <c r="AQ15" s="72"/>
      <c r="AR15" s="70">
        <f>AQ15*$C15</f>
        <v>0</v>
      </c>
      <c r="AS15" s="72"/>
      <c r="AT15" s="70">
        <f>AS15*$C15</f>
        <v>0</v>
      </c>
      <c r="AU15" s="72"/>
      <c r="AV15" s="70">
        <f>AU15*$C15</f>
        <v>0</v>
      </c>
      <c r="AW15" s="72"/>
      <c r="AX15" s="70">
        <f>AW15*$C15</f>
        <v>0</v>
      </c>
      <c r="AY15" s="72"/>
      <c r="AZ15" s="70">
        <f>AY15*$C15</f>
        <v>0</v>
      </c>
      <c r="BA15" s="72"/>
      <c r="BB15" s="70">
        <f>BA15*$C15</f>
        <v>0</v>
      </c>
      <c r="BC15" s="72"/>
      <c r="BD15" s="70">
        <f>BC15*$C15</f>
        <v>0</v>
      </c>
      <c r="BE15" s="72"/>
      <c r="BF15" s="70">
        <f>BE15*$C15</f>
        <v>0</v>
      </c>
      <c r="BG15" s="72"/>
      <c r="BH15" s="70">
        <f>BG15*$C15</f>
        <v>0</v>
      </c>
      <c r="BI15" s="72"/>
      <c r="BJ15" s="70">
        <f>BI15*$C15</f>
        <v>0</v>
      </c>
      <c r="BK15" s="72"/>
      <c r="BL15" s="70">
        <f>BK15*$C15</f>
        <v>0</v>
      </c>
      <c r="BM15" s="72"/>
      <c r="BN15" s="70">
        <f>BM15*$C15</f>
        <v>0</v>
      </c>
      <c r="BO15" s="72"/>
      <c r="BP15" s="70">
        <f>BO15*$C15</f>
        <v>0</v>
      </c>
      <c r="BQ15" s="72"/>
      <c r="BR15" s="70">
        <f>BQ15*$C15</f>
        <v>0</v>
      </c>
      <c r="BS15" s="72"/>
      <c r="BT15" s="70">
        <f>BS15*$C15</f>
        <v>0</v>
      </c>
      <c r="BU15" s="72"/>
      <c r="BV15" s="70">
        <f>BU15*$C15</f>
        <v>0</v>
      </c>
      <c r="BW15" s="72"/>
      <c r="BX15" s="70">
        <f>BW15*$C15</f>
        <v>0</v>
      </c>
      <c r="BY15" s="72"/>
      <c r="BZ15" s="70">
        <f>BY15*$C15</f>
        <v>0</v>
      </c>
      <c r="CA15" s="72"/>
      <c r="CB15" s="70">
        <f>CA15*$C15</f>
        <v>0</v>
      </c>
      <c r="CC15" s="72"/>
      <c r="CD15" s="70">
        <f>CC15*$C15</f>
        <v>0</v>
      </c>
      <c r="CE15" s="72"/>
      <c r="CF15" s="70">
        <f>CE15*$C15</f>
        <v>0</v>
      </c>
      <c r="CG15" s="72"/>
      <c r="CH15" s="70">
        <f>CG15*$C15</f>
        <v>0</v>
      </c>
      <c r="CI15" s="72"/>
      <c r="CJ15" s="70">
        <f>CI15*$C15</f>
        <v>0</v>
      </c>
      <c r="CK15" s="72"/>
      <c r="CL15" s="70">
        <f>CK15*$C15</f>
        <v>0</v>
      </c>
      <c r="CM15" s="72"/>
      <c r="CN15" s="70">
        <f>CM15*$C15</f>
        <v>0</v>
      </c>
      <c r="CO15" s="72"/>
      <c r="CP15" s="70">
        <f>CO15*$C15</f>
        <v>0</v>
      </c>
      <c r="CQ15" s="72"/>
      <c r="CR15" s="70">
        <f>CQ15*$C15</f>
        <v>0</v>
      </c>
      <c r="CS15" s="72"/>
      <c r="CT15" s="70">
        <f>CS15*$C15</f>
        <v>0</v>
      </c>
      <c r="CU15" s="72"/>
      <c r="CV15" s="70">
        <f>CU15*$C15</f>
        <v>0</v>
      </c>
      <c r="CW15" s="72"/>
      <c r="CX15" s="70">
        <f>CW15*$C15</f>
        <v>0</v>
      </c>
      <c r="CY15" s="72"/>
      <c r="CZ15" s="70">
        <f>CY15*$C15</f>
        <v>0</v>
      </c>
      <c r="DA15" s="72"/>
      <c r="DB15" s="70">
        <f>DA15*$C15</f>
        <v>0</v>
      </c>
      <c r="DC15" s="72"/>
      <c r="DD15" s="70">
        <f>DC15*$C15</f>
        <v>0</v>
      </c>
      <c r="DE15" s="72"/>
      <c r="DF15" s="70">
        <f>DE15*$C15</f>
        <v>0</v>
      </c>
      <c r="DG15" s="72"/>
      <c r="DH15" s="70">
        <f>DG15*$C15</f>
        <v>0</v>
      </c>
      <c r="DI15" s="72"/>
      <c r="DJ15" s="70">
        <f>DI15*$C15</f>
        <v>0</v>
      </c>
      <c r="DK15" s="72"/>
      <c r="DL15" s="70">
        <f>DK15*$C15</f>
        <v>0</v>
      </c>
      <c r="DM15" s="72"/>
      <c r="DN15" s="70">
        <f>DM15*$C15</f>
        <v>0</v>
      </c>
      <c r="DO15" s="72"/>
      <c r="DP15" s="70">
        <f>DO15*$C15</f>
        <v>0</v>
      </c>
      <c r="DQ15" s="72"/>
      <c r="DR15" s="70">
        <f>DQ15*$C15</f>
        <v>0</v>
      </c>
      <c r="DS15" s="72"/>
      <c r="DT15" s="73">
        <f>DS15*$C15</f>
        <v>0</v>
      </c>
    </row>
    <row r="16" spans="1:124" x14ac:dyDescent="0.35">
      <c r="A16" s="80" t="s">
        <v>231</v>
      </c>
      <c r="B16" s="69" t="s">
        <v>232</v>
      </c>
      <c r="C16" s="70">
        <f>Orçamento!$K$86</f>
        <v>39225.599999999999</v>
      </c>
      <c r="D16" s="71">
        <f>ROUND($C$16/$C$19,5)</f>
        <v>1.81E-3</v>
      </c>
      <c r="E16" s="72"/>
      <c r="F16" s="70">
        <f>E16*$C16</f>
        <v>0</v>
      </c>
      <c r="G16" s="72">
        <v>0.06</v>
      </c>
      <c r="H16" s="70">
        <f>G16*$C16</f>
        <v>2353.5359999999996</v>
      </c>
      <c r="I16" s="72">
        <v>0.08</v>
      </c>
      <c r="J16" s="70">
        <f>I16*$C16</f>
        <v>3138.0479999999998</v>
      </c>
      <c r="K16" s="72">
        <v>0.08</v>
      </c>
      <c r="L16" s="70">
        <f>K16*$C16</f>
        <v>3138.0479999999998</v>
      </c>
      <c r="M16" s="72">
        <v>0.06</v>
      </c>
      <c r="N16" s="70">
        <f>M16*$C16</f>
        <v>2353.5359999999996</v>
      </c>
      <c r="O16" s="72">
        <v>0.06</v>
      </c>
      <c r="P16" s="70">
        <f>O16*$C16</f>
        <v>2353.5359999999996</v>
      </c>
      <c r="Q16" s="72">
        <v>0.06</v>
      </c>
      <c r="R16" s="70">
        <f>Q16*$C16</f>
        <v>2353.5359999999996</v>
      </c>
      <c r="S16" s="72">
        <v>0.06</v>
      </c>
      <c r="T16" s="70">
        <f>S16*$C16</f>
        <v>2353.5359999999996</v>
      </c>
      <c r="U16" s="72">
        <v>0.06</v>
      </c>
      <c r="V16" s="70">
        <f>U16*$C16</f>
        <v>2353.5359999999996</v>
      </c>
      <c r="W16" s="72">
        <v>0.06</v>
      </c>
      <c r="X16" s="70">
        <f>W16*$C16</f>
        <v>2353.5359999999996</v>
      </c>
      <c r="Y16" s="72">
        <v>0.06</v>
      </c>
      <c r="Z16" s="70">
        <f>Y16*$C16</f>
        <v>2353.5359999999996</v>
      </c>
      <c r="AA16" s="72">
        <v>0.06</v>
      </c>
      <c r="AB16" s="70">
        <f>AA16*$C16</f>
        <v>2353.5359999999996</v>
      </c>
      <c r="AC16" s="72">
        <v>0.06</v>
      </c>
      <c r="AD16" s="70">
        <f>AC16*$C16</f>
        <v>2353.5359999999996</v>
      </c>
      <c r="AE16" s="72">
        <v>0.06</v>
      </c>
      <c r="AF16" s="70">
        <f>AE16*$C16</f>
        <v>2353.5359999999996</v>
      </c>
      <c r="AG16" s="72">
        <v>0.06</v>
      </c>
      <c r="AH16" s="70">
        <f>AG16*$C16</f>
        <v>2353.5359999999996</v>
      </c>
      <c r="AI16" s="72">
        <v>0.06</v>
      </c>
      <c r="AJ16" s="70">
        <f>AI16*$C16</f>
        <v>2353.5359999999996</v>
      </c>
      <c r="AK16" s="72">
        <v>0.04</v>
      </c>
      <c r="AL16" s="70">
        <f>AK16*$C16</f>
        <v>1569.0239999999999</v>
      </c>
      <c r="AM16" s="72">
        <v>0.02</v>
      </c>
      <c r="AN16" s="70">
        <f>AM16*$C16</f>
        <v>784.51199999999994</v>
      </c>
      <c r="AO16" s="72"/>
      <c r="AP16" s="70">
        <f>AO16*$C16</f>
        <v>0</v>
      </c>
      <c r="AQ16" s="72"/>
      <c r="AR16" s="70">
        <f>AQ16*$C16</f>
        <v>0</v>
      </c>
      <c r="AS16" s="72"/>
      <c r="AT16" s="70">
        <f>AS16*$C16</f>
        <v>0</v>
      </c>
      <c r="AU16" s="72"/>
      <c r="AV16" s="70">
        <f>AU16*$C16</f>
        <v>0</v>
      </c>
      <c r="AW16" s="72"/>
      <c r="AX16" s="70">
        <f>AW16*$C16</f>
        <v>0</v>
      </c>
      <c r="AY16" s="72"/>
      <c r="AZ16" s="70">
        <f>AY16*$C16</f>
        <v>0</v>
      </c>
      <c r="BA16" s="72"/>
      <c r="BB16" s="70">
        <f>BA16*$C16</f>
        <v>0</v>
      </c>
      <c r="BC16" s="72"/>
      <c r="BD16" s="70">
        <f>BC16*$C16</f>
        <v>0</v>
      </c>
      <c r="BE16" s="72"/>
      <c r="BF16" s="70">
        <f>BE16*$C16</f>
        <v>0</v>
      </c>
      <c r="BG16" s="72"/>
      <c r="BH16" s="70">
        <f>BG16*$C16</f>
        <v>0</v>
      </c>
      <c r="BI16" s="72"/>
      <c r="BJ16" s="70">
        <f>BI16*$C16</f>
        <v>0</v>
      </c>
      <c r="BK16" s="72"/>
      <c r="BL16" s="70">
        <f>BK16*$C16</f>
        <v>0</v>
      </c>
      <c r="BM16" s="72"/>
      <c r="BN16" s="70">
        <f>BM16*$C16</f>
        <v>0</v>
      </c>
      <c r="BO16" s="72"/>
      <c r="BP16" s="70">
        <f>BO16*$C16</f>
        <v>0</v>
      </c>
      <c r="BQ16" s="72"/>
      <c r="BR16" s="70">
        <f>BQ16*$C16</f>
        <v>0</v>
      </c>
      <c r="BS16" s="72"/>
      <c r="BT16" s="70">
        <f>BS16*$C16</f>
        <v>0</v>
      </c>
      <c r="BU16" s="72"/>
      <c r="BV16" s="70">
        <f>BU16*$C16</f>
        <v>0</v>
      </c>
      <c r="BW16" s="72"/>
      <c r="BX16" s="70">
        <f>BW16*$C16</f>
        <v>0</v>
      </c>
      <c r="BY16" s="72"/>
      <c r="BZ16" s="70">
        <f>BY16*$C16</f>
        <v>0</v>
      </c>
      <c r="CA16" s="72"/>
      <c r="CB16" s="70">
        <f>CA16*$C16</f>
        <v>0</v>
      </c>
      <c r="CC16" s="72"/>
      <c r="CD16" s="70">
        <f>CC16*$C16</f>
        <v>0</v>
      </c>
      <c r="CE16" s="72"/>
      <c r="CF16" s="70">
        <f>CE16*$C16</f>
        <v>0</v>
      </c>
      <c r="CG16" s="72"/>
      <c r="CH16" s="70">
        <f>CG16*$C16</f>
        <v>0</v>
      </c>
      <c r="CI16" s="72"/>
      <c r="CJ16" s="70">
        <f>CI16*$C16</f>
        <v>0</v>
      </c>
      <c r="CK16" s="72"/>
      <c r="CL16" s="70">
        <f>CK16*$C16</f>
        <v>0</v>
      </c>
      <c r="CM16" s="72"/>
      <c r="CN16" s="70">
        <f>CM16*$C16</f>
        <v>0</v>
      </c>
      <c r="CO16" s="72"/>
      <c r="CP16" s="70">
        <f>CO16*$C16</f>
        <v>0</v>
      </c>
      <c r="CQ16" s="72"/>
      <c r="CR16" s="70">
        <f>CQ16*$C16</f>
        <v>0</v>
      </c>
      <c r="CS16" s="72"/>
      <c r="CT16" s="70">
        <f>CS16*$C16</f>
        <v>0</v>
      </c>
      <c r="CU16" s="72"/>
      <c r="CV16" s="70">
        <f>CU16*$C16</f>
        <v>0</v>
      </c>
      <c r="CW16" s="72"/>
      <c r="CX16" s="70">
        <f>CW16*$C16</f>
        <v>0</v>
      </c>
      <c r="CY16" s="72"/>
      <c r="CZ16" s="70">
        <f>CY16*$C16</f>
        <v>0</v>
      </c>
      <c r="DA16" s="72"/>
      <c r="DB16" s="70">
        <f>DA16*$C16</f>
        <v>0</v>
      </c>
      <c r="DC16" s="72"/>
      <c r="DD16" s="70">
        <f>DC16*$C16</f>
        <v>0</v>
      </c>
      <c r="DE16" s="72"/>
      <c r="DF16" s="70">
        <f>DE16*$C16</f>
        <v>0</v>
      </c>
      <c r="DG16" s="72"/>
      <c r="DH16" s="70">
        <f>DG16*$C16</f>
        <v>0</v>
      </c>
      <c r="DI16" s="72"/>
      <c r="DJ16" s="70">
        <f>DI16*$C16</f>
        <v>0</v>
      </c>
      <c r="DK16" s="72"/>
      <c r="DL16" s="70">
        <f>DK16*$C16</f>
        <v>0</v>
      </c>
      <c r="DM16" s="72"/>
      <c r="DN16" s="70">
        <f>DM16*$C16</f>
        <v>0</v>
      </c>
      <c r="DO16" s="72"/>
      <c r="DP16" s="70">
        <f>DO16*$C16</f>
        <v>0</v>
      </c>
      <c r="DQ16" s="72"/>
      <c r="DR16" s="70">
        <f>DQ16*$C16</f>
        <v>0</v>
      </c>
      <c r="DS16" s="72"/>
      <c r="DT16" s="73">
        <f>DS16*$C16</f>
        <v>0</v>
      </c>
    </row>
    <row r="17" spans="1:124" x14ac:dyDescent="0.35">
      <c r="A17" s="81" t="s">
        <v>246</v>
      </c>
      <c r="B17" s="74" t="s">
        <v>247</v>
      </c>
      <c r="C17" s="75">
        <f>Orçamento!$K$91</f>
        <v>1274446.0999999999</v>
      </c>
      <c r="D17" s="76">
        <f>ROUND($C$17/$C$19,5)</f>
        <v>5.8930000000000003E-2</v>
      </c>
      <c r="E17" s="77">
        <v>0.03</v>
      </c>
      <c r="F17" s="75">
        <f>E17*$C17</f>
        <v>38233.382999999994</v>
      </c>
      <c r="G17" s="77">
        <v>0.03</v>
      </c>
      <c r="H17" s="75">
        <f>G17*$C17</f>
        <v>38233.382999999994</v>
      </c>
      <c r="I17" s="77">
        <v>0.04</v>
      </c>
      <c r="J17" s="75">
        <f>I17*$C17</f>
        <v>50977.843999999997</v>
      </c>
      <c r="K17" s="77">
        <v>0.06</v>
      </c>
      <c r="L17" s="75">
        <f>K17*$C17</f>
        <v>76466.765999999989</v>
      </c>
      <c r="M17" s="77">
        <v>0.06</v>
      </c>
      <c r="N17" s="75">
        <f>M17*$C17</f>
        <v>76466.765999999989</v>
      </c>
      <c r="O17" s="77">
        <v>0.06</v>
      </c>
      <c r="P17" s="75">
        <f>O17*$C17</f>
        <v>76466.765999999989</v>
      </c>
      <c r="Q17" s="77">
        <v>0.06</v>
      </c>
      <c r="R17" s="75">
        <f>Q17*$C17</f>
        <v>76466.765999999989</v>
      </c>
      <c r="S17" s="77">
        <v>0.06</v>
      </c>
      <c r="T17" s="75">
        <f>S17*$C17</f>
        <v>76466.765999999989</v>
      </c>
      <c r="U17" s="77">
        <v>0.06</v>
      </c>
      <c r="V17" s="75">
        <f>U17*$C17</f>
        <v>76466.765999999989</v>
      </c>
      <c r="W17" s="77">
        <v>0.06</v>
      </c>
      <c r="X17" s="75">
        <f>W17*$C17</f>
        <v>76466.765999999989</v>
      </c>
      <c r="Y17" s="77">
        <v>0.06</v>
      </c>
      <c r="Z17" s="75">
        <f>Y17*$C17</f>
        <v>76466.765999999989</v>
      </c>
      <c r="AA17" s="77">
        <v>0.06</v>
      </c>
      <c r="AB17" s="75">
        <f>AA17*$C17</f>
        <v>76466.765999999989</v>
      </c>
      <c r="AC17" s="77">
        <v>0.06</v>
      </c>
      <c r="AD17" s="75">
        <f>AC17*$C17</f>
        <v>76466.765999999989</v>
      </c>
      <c r="AE17" s="77">
        <v>0.06</v>
      </c>
      <c r="AF17" s="75">
        <f>AE17*$C17</f>
        <v>76466.765999999989</v>
      </c>
      <c r="AG17" s="77">
        <v>0.06</v>
      </c>
      <c r="AH17" s="75">
        <f>AG17*$C17</f>
        <v>76466.765999999989</v>
      </c>
      <c r="AI17" s="77">
        <v>0.06</v>
      </c>
      <c r="AJ17" s="75">
        <f>AI17*$C17</f>
        <v>76466.765999999989</v>
      </c>
      <c r="AK17" s="77">
        <v>0.06</v>
      </c>
      <c r="AL17" s="75">
        <f>AK17*$C17</f>
        <v>76466.765999999989</v>
      </c>
      <c r="AM17" s="77">
        <v>0.06</v>
      </c>
      <c r="AN17" s="75">
        <f>AM17*$C17</f>
        <v>76466.765999999989</v>
      </c>
      <c r="AO17" s="77"/>
      <c r="AP17" s="75">
        <f>AO17*$C17</f>
        <v>0</v>
      </c>
      <c r="AQ17" s="77"/>
      <c r="AR17" s="75">
        <f>AQ17*$C17</f>
        <v>0</v>
      </c>
      <c r="AS17" s="77"/>
      <c r="AT17" s="75">
        <f>AS17*$C17</f>
        <v>0</v>
      </c>
      <c r="AU17" s="77"/>
      <c r="AV17" s="75">
        <f>AU17*$C17</f>
        <v>0</v>
      </c>
      <c r="AW17" s="77"/>
      <c r="AX17" s="75">
        <f>AW17*$C17</f>
        <v>0</v>
      </c>
      <c r="AY17" s="77"/>
      <c r="AZ17" s="75">
        <f>AY17*$C17</f>
        <v>0</v>
      </c>
      <c r="BA17" s="77"/>
      <c r="BB17" s="75">
        <f>BA17*$C17</f>
        <v>0</v>
      </c>
      <c r="BC17" s="77"/>
      <c r="BD17" s="75">
        <f>BC17*$C17</f>
        <v>0</v>
      </c>
      <c r="BE17" s="77"/>
      <c r="BF17" s="75">
        <f>BE17*$C17</f>
        <v>0</v>
      </c>
      <c r="BG17" s="77"/>
      <c r="BH17" s="75">
        <f>BG17*$C17</f>
        <v>0</v>
      </c>
      <c r="BI17" s="77"/>
      <c r="BJ17" s="75">
        <f>BI17*$C17</f>
        <v>0</v>
      </c>
      <c r="BK17" s="77"/>
      <c r="BL17" s="75">
        <f>BK17*$C17</f>
        <v>0</v>
      </c>
      <c r="BM17" s="77"/>
      <c r="BN17" s="75">
        <f>BM17*$C17</f>
        <v>0</v>
      </c>
      <c r="BO17" s="77"/>
      <c r="BP17" s="75">
        <f>BO17*$C17</f>
        <v>0</v>
      </c>
      <c r="BQ17" s="77"/>
      <c r="BR17" s="75">
        <f>BQ17*$C17</f>
        <v>0</v>
      </c>
      <c r="BS17" s="77"/>
      <c r="BT17" s="75">
        <f>BS17*$C17</f>
        <v>0</v>
      </c>
      <c r="BU17" s="77"/>
      <c r="BV17" s="75">
        <f>BU17*$C17</f>
        <v>0</v>
      </c>
      <c r="BW17" s="77"/>
      <c r="BX17" s="75">
        <f>BW17*$C17</f>
        <v>0</v>
      </c>
      <c r="BY17" s="77"/>
      <c r="BZ17" s="75">
        <f>BY17*$C17</f>
        <v>0</v>
      </c>
      <c r="CA17" s="77"/>
      <c r="CB17" s="75">
        <f>CA17*$C17</f>
        <v>0</v>
      </c>
      <c r="CC17" s="77"/>
      <c r="CD17" s="75">
        <f>CC17*$C17</f>
        <v>0</v>
      </c>
      <c r="CE17" s="77"/>
      <c r="CF17" s="75">
        <f>CE17*$C17</f>
        <v>0</v>
      </c>
      <c r="CG17" s="77"/>
      <c r="CH17" s="75">
        <f>CG17*$C17</f>
        <v>0</v>
      </c>
      <c r="CI17" s="77"/>
      <c r="CJ17" s="75">
        <f>CI17*$C17</f>
        <v>0</v>
      </c>
      <c r="CK17" s="77"/>
      <c r="CL17" s="75">
        <f>CK17*$C17</f>
        <v>0</v>
      </c>
      <c r="CM17" s="77"/>
      <c r="CN17" s="75">
        <f>CM17*$C17</f>
        <v>0</v>
      </c>
      <c r="CO17" s="77"/>
      <c r="CP17" s="75">
        <f>CO17*$C17</f>
        <v>0</v>
      </c>
      <c r="CQ17" s="77"/>
      <c r="CR17" s="75">
        <f>CQ17*$C17</f>
        <v>0</v>
      </c>
      <c r="CS17" s="77"/>
      <c r="CT17" s="75">
        <f>CS17*$C17</f>
        <v>0</v>
      </c>
      <c r="CU17" s="77"/>
      <c r="CV17" s="75">
        <f>CU17*$C17</f>
        <v>0</v>
      </c>
      <c r="CW17" s="77"/>
      <c r="CX17" s="75">
        <f>CW17*$C17</f>
        <v>0</v>
      </c>
      <c r="CY17" s="77"/>
      <c r="CZ17" s="75">
        <f>CY17*$C17</f>
        <v>0</v>
      </c>
      <c r="DA17" s="77"/>
      <c r="DB17" s="75">
        <f>DA17*$C17</f>
        <v>0</v>
      </c>
      <c r="DC17" s="77"/>
      <c r="DD17" s="75">
        <f>DC17*$C17</f>
        <v>0</v>
      </c>
      <c r="DE17" s="77"/>
      <c r="DF17" s="75">
        <f>DE17*$C17</f>
        <v>0</v>
      </c>
      <c r="DG17" s="77"/>
      <c r="DH17" s="75">
        <f>DG17*$C17</f>
        <v>0</v>
      </c>
      <c r="DI17" s="77"/>
      <c r="DJ17" s="75">
        <f>DI17*$C17</f>
        <v>0</v>
      </c>
      <c r="DK17" s="77"/>
      <c r="DL17" s="75">
        <f>DK17*$C17</f>
        <v>0</v>
      </c>
      <c r="DM17" s="77"/>
      <c r="DN17" s="75">
        <f>DM17*$C17</f>
        <v>0</v>
      </c>
      <c r="DO17" s="77"/>
      <c r="DP17" s="75">
        <f>DO17*$C17</f>
        <v>0</v>
      </c>
      <c r="DQ17" s="77"/>
      <c r="DR17" s="75">
        <f>DQ17*$C17</f>
        <v>0</v>
      </c>
      <c r="DS17" s="77"/>
      <c r="DT17" s="78">
        <f>DS17*$C17</f>
        <v>0</v>
      </c>
    </row>
    <row r="18" spans="1:124" x14ac:dyDescent="0.35">
      <c r="A18" s="49"/>
      <c r="B18" s="50" t="s">
        <v>269</v>
      </c>
      <c r="C18" s="52"/>
      <c r="D18" s="54"/>
      <c r="E18" s="59">
        <f>F18/$C19</f>
        <v>3.0664770064070066E-2</v>
      </c>
      <c r="F18" s="56">
        <f>SUM(F$9:F$17)</f>
        <v>663134.20320000011</v>
      </c>
      <c r="G18" s="59">
        <f>H18/$C19</f>
        <v>7.4616009631069333E-2</v>
      </c>
      <c r="H18" s="56">
        <f>SUM(H$9:H$17)</f>
        <v>1613592.0142000003</v>
      </c>
      <c r="I18" s="59">
        <f>J18/$C19</f>
        <v>7.6449567722660622E-2</v>
      </c>
      <c r="J18" s="56">
        <f>SUM(J$9:J$17)</f>
        <v>1653243.2192000002</v>
      </c>
      <c r="K18" s="59">
        <f>L18/$C19</f>
        <v>6.0504979791511419E-2</v>
      </c>
      <c r="L18" s="56">
        <f>SUM(L$9:L$17)</f>
        <v>1308437.0592</v>
      </c>
      <c r="M18" s="59">
        <f>N18/$C19</f>
        <v>5.9999999999999991E-2</v>
      </c>
      <c r="N18" s="56">
        <f>SUM(N$9:N$17)</f>
        <v>1297516.7304000002</v>
      </c>
      <c r="O18" s="59">
        <f>P18/$C19</f>
        <v>5.9999999999999991E-2</v>
      </c>
      <c r="P18" s="56">
        <f>SUM(P$9:P$17)</f>
        <v>1297516.7304000002</v>
      </c>
      <c r="Q18" s="59">
        <f>R18/$C19</f>
        <v>5.9999999999999991E-2</v>
      </c>
      <c r="R18" s="56">
        <f>SUM(R$9:R$17)</f>
        <v>1297516.7304000002</v>
      </c>
      <c r="S18" s="59">
        <f>T18/$C19</f>
        <v>5.9871369593863681E-2</v>
      </c>
      <c r="T18" s="56">
        <f>SUM(T$9:T$17)</f>
        <v>1294735.0620000002</v>
      </c>
      <c r="U18" s="59">
        <f>V18/$C19</f>
        <v>5.9871369593863681E-2</v>
      </c>
      <c r="V18" s="56">
        <f>SUM(V$9:V$17)</f>
        <v>1294735.0620000002</v>
      </c>
      <c r="W18" s="59">
        <f>X18/$C19</f>
        <v>5.9871369593863681E-2</v>
      </c>
      <c r="X18" s="56">
        <f>SUM(X$9:X$17)</f>
        <v>1294735.0620000002</v>
      </c>
      <c r="Y18" s="59">
        <f>Z18/$C19</f>
        <v>5.9471414982226405E-2</v>
      </c>
      <c r="Z18" s="56">
        <f>SUM(Z$9:Z$17)</f>
        <v>1286085.932</v>
      </c>
      <c r="AA18" s="59">
        <f>AB18/$C19</f>
        <v>5.9471414982226405E-2</v>
      </c>
      <c r="AB18" s="56">
        <f>SUM(AB$9:AB$17)</f>
        <v>1286085.932</v>
      </c>
      <c r="AC18" s="59">
        <f>AD18/$C19</f>
        <v>5.9871369593863681E-2</v>
      </c>
      <c r="AD18" s="56">
        <f>SUM(AD$9:AD$17)</f>
        <v>1294735.0620000002</v>
      </c>
      <c r="AE18" s="59">
        <f>AF18/$C19</f>
        <v>5.9517176870769989E-2</v>
      </c>
      <c r="AF18" s="56">
        <f>SUM(AF$9:AF$17)</f>
        <v>1287075.5456000001</v>
      </c>
      <c r="AG18" s="59">
        <f>AH18/$C19</f>
        <v>4.2748118386805492E-2</v>
      </c>
      <c r="AH18" s="56">
        <f>SUM(AH$9:AH$17)</f>
        <v>924439.98</v>
      </c>
      <c r="AI18" s="59">
        <f>AJ18/$C19</f>
        <v>4.2619487980669189E-2</v>
      </c>
      <c r="AJ18" s="56">
        <f>SUM(AJ$9:AJ$17)</f>
        <v>921658.31160000002</v>
      </c>
      <c r="AK18" s="59">
        <f>AL18/$C19</f>
        <v>4.1578617887546271E-2</v>
      </c>
      <c r="AL18" s="56">
        <f>SUM(AL$9:AL$17)</f>
        <v>899149.2056000001</v>
      </c>
      <c r="AM18" s="59">
        <f>AN18/$C19</f>
        <v>3.2872963324989887E-2</v>
      </c>
      <c r="AN18" s="56">
        <f>SUM(AN$9:AN$17)</f>
        <v>710886.99820000003</v>
      </c>
      <c r="AO18" s="59">
        <f>AP18/$C19</f>
        <v>0</v>
      </c>
      <c r="AP18" s="56">
        <f>SUM(AP$9:AP$17)</f>
        <v>0</v>
      </c>
      <c r="AQ18" s="59">
        <f>AR18/$C19</f>
        <v>0</v>
      </c>
      <c r="AR18" s="56">
        <f>SUM(AR$9:AR$17)</f>
        <v>0</v>
      </c>
      <c r="AS18" s="59">
        <f>AT18/$C19</f>
        <v>0</v>
      </c>
      <c r="AT18" s="56">
        <f>SUM(AT$9:AT$17)</f>
        <v>0</v>
      </c>
      <c r="AU18" s="59">
        <f>AV18/$C19</f>
        <v>0</v>
      </c>
      <c r="AV18" s="56">
        <f>SUM(AV$9:AV$17)</f>
        <v>0</v>
      </c>
      <c r="AW18" s="59">
        <f>AX18/$C19</f>
        <v>0</v>
      </c>
      <c r="AX18" s="56">
        <f>SUM(AX$9:AX$17)</f>
        <v>0</v>
      </c>
      <c r="AY18" s="59">
        <f>AZ18/$C19</f>
        <v>0</v>
      </c>
      <c r="AZ18" s="56">
        <f>SUM(AZ$9:AZ$17)</f>
        <v>0</v>
      </c>
      <c r="BA18" s="59">
        <f>BB18/$C19</f>
        <v>0</v>
      </c>
      <c r="BB18" s="56">
        <f>SUM(BB$9:BB$17)</f>
        <v>0</v>
      </c>
      <c r="BC18" s="59">
        <f>BD18/$C19</f>
        <v>0</v>
      </c>
      <c r="BD18" s="56">
        <f>SUM(BD$9:BD$17)</f>
        <v>0</v>
      </c>
      <c r="BE18" s="59">
        <f>BF18/$C19</f>
        <v>0</v>
      </c>
      <c r="BF18" s="56">
        <f>SUM(BF$9:BF$17)</f>
        <v>0</v>
      </c>
      <c r="BG18" s="59">
        <f>BH18/$C19</f>
        <v>0</v>
      </c>
      <c r="BH18" s="56">
        <f>SUM(BH$9:BH$17)</f>
        <v>0</v>
      </c>
      <c r="BI18" s="59">
        <f>BJ18/$C19</f>
        <v>0</v>
      </c>
      <c r="BJ18" s="56">
        <f>SUM(BJ$9:BJ$17)</f>
        <v>0</v>
      </c>
      <c r="BK18" s="59">
        <f>BL18/$C19</f>
        <v>0</v>
      </c>
      <c r="BL18" s="56">
        <f>SUM(BL$9:BL$17)</f>
        <v>0</v>
      </c>
      <c r="BM18" s="59">
        <f>BN18/$C19</f>
        <v>0</v>
      </c>
      <c r="BN18" s="56">
        <f>SUM(BN$9:BN$17)</f>
        <v>0</v>
      </c>
      <c r="BO18" s="59">
        <f>BP18/$C19</f>
        <v>0</v>
      </c>
      <c r="BP18" s="56">
        <f>SUM(BP$9:BP$17)</f>
        <v>0</v>
      </c>
      <c r="BQ18" s="59">
        <f>BR18/$C19</f>
        <v>0</v>
      </c>
      <c r="BR18" s="56">
        <f>SUM(BR$9:BR$17)</f>
        <v>0</v>
      </c>
      <c r="BS18" s="59">
        <f>BT18/$C19</f>
        <v>0</v>
      </c>
      <c r="BT18" s="56">
        <f>SUM(BT$9:BT$17)</f>
        <v>0</v>
      </c>
      <c r="BU18" s="59">
        <f>BV18/$C19</f>
        <v>0</v>
      </c>
      <c r="BV18" s="56">
        <f>SUM(BV$9:BV$17)</f>
        <v>0</v>
      </c>
      <c r="BW18" s="59">
        <f>BX18/$C19</f>
        <v>0</v>
      </c>
      <c r="BX18" s="56">
        <f>SUM(BX$9:BX$17)</f>
        <v>0</v>
      </c>
      <c r="BY18" s="59">
        <f>BZ18/$C19</f>
        <v>0</v>
      </c>
      <c r="BZ18" s="56">
        <f>SUM(BZ$9:BZ$17)</f>
        <v>0</v>
      </c>
      <c r="CA18" s="59">
        <f>CB18/$C19</f>
        <v>0</v>
      </c>
      <c r="CB18" s="56">
        <f>SUM(CB$9:CB$17)</f>
        <v>0</v>
      </c>
      <c r="CC18" s="59">
        <f>CD18/$C19</f>
        <v>0</v>
      </c>
      <c r="CD18" s="56">
        <f>SUM(CD$9:CD$17)</f>
        <v>0</v>
      </c>
      <c r="CE18" s="59">
        <f>CF18/$C19</f>
        <v>0</v>
      </c>
      <c r="CF18" s="56">
        <f>SUM(CF$9:CF$17)</f>
        <v>0</v>
      </c>
      <c r="CG18" s="59">
        <f>CH18/$C19</f>
        <v>0</v>
      </c>
      <c r="CH18" s="56">
        <f>SUM(CH$9:CH$17)</f>
        <v>0</v>
      </c>
      <c r="CI18" s="59">
        <f>CJ18/$C19</f>
        <v>0</v>
      </c>
      <c r="CJ18" s="56">
        <f>SUM(CJ$9:CJ$17)</f>
        <v>0</v>
      </c>
      <c r="CK18" s="59">
        <f>CL18/$C19</f>
        <v>0</v>
      </c>
      <c r="CL18" s="56">
        <f>SUM(CL$9:CL$17)</f>
        <v>0</v>
      </c>
      <c r="CM18" s="59">
        <f>CN18/$C19</f>
        <v>0</v>
      </c>
      <c r="CN18" s="56">
        <f>SUM(CN$9:CN$17)</f>
        <v>0</v>
      </c>
      <c r="CO18" s="59">
        <f>CP18/$C19</f>
        <v>0</v>
      </c>
      <c r="CP18" s="56">
        <f>SUM(CP$9:CP$17)</f>
        <v>0</v>
      </c>
      <c r="CQ18" s="59">
        <f>CR18/$C19</f>
        <v>0</v>
      </c>
      <c r="CR18" s="56">
        <f>SUM(CR$9:CR$17)</f>
        <v>0</v>
      </c>
      <c r="CS18" s="59">
        <f>CT18/$C19</f>
        <v>0</v>
      </c>
      <c r="CT18" s="56">
        <f>SUM(CT$9:CT$17)</f>
        <v>0</v>
      </c>
      <c r="CU18" s="59">
        <f>CV18/$C19</f>
        <v>0</v>
      </c>
      <c r="CV18" s="56">
        <f>SUM(CV$9:CV$17)</f>
        <v>0</v>
      </c>
      <c r="CW18" s="59">
        <f>CX18/$C19</f>
        <v>0</v>
      </c>
      <c r="CX18" s="56">
        <f>SUM(CX$9:CX$17)</f>
        <v>0</v>
      </c>
      <c r="CY18" s="59">
        <f>CZ18/$C19</f>
        <v>0</v>
      </c>
      <c r="CZ18" s="56">
        <f>SUM(CZ$9:CZ$17)</f>
        <v>0</v>
      </c>
      <c r="DA18" s="59">
        <f>DB18/$C19</f>
        <v>0</v>
      </c>
      <c r="DB18" s="56">
        <f>SUM(DB$9:DB$17)</f>
        <v>0</v>
      </c>
      <c r="DC18" s="59">
        <f>DD18/$C19</f>
        <v>0</v>
      </c>
      <c r="DD18" s="56">
        <f>SUM(DD$9:DD$17)</f>
        <v>0</v>
      </c>
      <c r="DE18" s="59">
        <f>DF18/$C19</f>
        <v>0</v>
      </c>
      <c r="DF18" s="56">
        <f>SUM(DF$9:DF$17)</f>
        <v>0</v>
      </c>
      <c r="DG18" s="59">
        <f>DH18/$C19</f>
        <v>0</v>
      </c>
      <c r="DH18" s="56">
        <f>SUM(DH$9:DH$17)</f>
        <v>0</v>
      </c>
      <c r="DI18" s="59">
        <f>DJ18/$C19</f>
        <v>0</v>
      </c>
      <c r="DJ18" s="56">
        <f>SUM(DJ$9:DJ$17)</f>
        <v>0</v>
      </c>
      <c r="DK18" s="59">
        <f>DL18/$C19</f>
        <v>0</v>
      </c>
      <c r="DL18" s="56">
        <f>SUM(DL$9:DL$17)</f>
        <v>0</v>
      </c>
      <c r="DM18" s="59">
        <f>DN18/$C19</f>
        <v>0</v>
      </c>
      <c r="DN18" s="56">
        <f>SUM(DN$9:DN$17)</f>
        <v>0</v>
      </c>
      <c r="DO18" s="59">
        <f>DP18/$C19</f>
        <v>0</v>
      </c>
      <c r="DP18" s="56">
        <f>SUM(DP$9:DP$17)</f>
        <v>0</v>
      </c>
      <c r="DQ18" s="59">
        <f>DR18/$C19</f>
        <v>0</v>
      </c>
      <c r="DR18" s="56">
        <f>SUM(DR$9:DR$17)</f>
        <v>0</v>
      </c>
      <c r="DS18" s="59">
        <f>DT18/$C19</f>
        <v>0</v>
      </c>
      <c r="DT18" s="62">
        <f>SUM(DT$9:DT$17)</f>
        <v>0</v>
      </c>
    </row>
    <row r="19" spans="1:124" ht="15" thickBot="1" x14ac:dyDescent="0.4">
      <c r="A19" s="49"/>
      <c r="B19" s="50" t="s">
        <v>270</v>
      </c>
      <c r="C19" s="53">
        <f>SUM(C$9:C$17)</f>
        <v>21625278.840000007</v>
      </c>
      <c r="D19" s="54">
        <f>SUM(D$9:D$17)</f>
        <v>0.99999000000000005</v>
      </c>
      <c r="E19" s="60">
        <f>E18</f>
        <v>3.0664770064070066E-2</v>
      </c>
      <c r="F19" s="57">
        <f>F18</f>
        <v>663134.20320000011</v>
      </c>
      <c r="G19" s="60">
        <f>G18+E19</f>
        <v>0.1052807796951394</v>
      </c>
      <c r="H19" s="57">
        <f>H18+F19</f>
        <v>2276726.2174000004</v>
      </c>
      <c r="I19" s="60">
        <f>I18+G19</f>
        <v>0.18173034741780003</v>
      </c>
      <c r="J19" s="57">
        <f>J18+H19</f>
        <v>3929969.4366000006</v>
      </c>
      <c r="K19" s="60">
        <f>K18+I19</f>
        <v>0.24223532720931146</v>
      </c>
      <c r="L19" s="57">
        <f>L18+J19</f>
        <v>5238406.4958000006</v>
      </c>
      <c r="M19" s="60">
        <f>M18+K19</f>
        <v>0.30223532720931146</v>
      </c>
      <c r="N19" s="57">
        <f>N18+L19</f>
        <v>6535923.2262000013</v>
      </c>
      <c r="O19" s="60">
        <f>O18+M19</f>
        <v>0.36223532720931145</v>
      </c>
      <c r="P19" s="57">
        <f>P18+N19</f>
        <v>7833439.9566000011</v>
      </c>
      <c r="Q19" s="60">
        <f>Q18+O19</f>
        <v>0.42223532720931145</v>
      </c>
      <c r="R19" s="57">
        <f>R18+P19</f>
        <v>9130956.6870000008</v>
      </c>
      <c r="S19" s="60">
        <f>S18+Q19</f>
        <v>0.48210669680317514</v>
      </c>
      <c r="T19" s="57">
        <f>T18+R19</f>
        <v>10425691.749000002</v>
      </c>
      <c r="U19" s="60">
        <f>U18+S19</f>
        <v>0.54197806639703883</v>
      </c>
      <c r="V19" s="57">
        <f>V18+T19</f>
        <v>11720426.811000003</v>
      </c>
      <c r="W19" s="60">
        <f>W18+U19</f>
        <v>0.60184943599090246</v>
      </c>
      <c r="X19" s="57">
        <f>X18+V19</f>
        <v>13015161.873000003</v>
      </c>
      <c r="Y19" s="60">
        <f>Y18+W19</f>
        <v>0.66132085097312887</v>
      </c>
      <c r="Z19" s="57">
        <f>Z18+X19</f>
        <v>14301247.805000003</v>
      </c>
      <c r="AA19" s="60">
        <f>AA18+Y19</f>
        <v>0.72079226595535528</v>
      </c>
      <c r="AB19" s="57">
        <f>AB18+Z19</f>
        <v>15587333.737000003</v>
      </c>
      <c r="AC19" s="60">
        <f>AC18+AA19</f>
        <v>0.78066363554921891</v>
      </c>
      <c r="AD19" s="57">
        <f>AD18+AB19</f>
        <v>16882068.799000002</v>
      </c>
      <c r="AE19" s="60">
        <f>AE18+AC19</f>
        <v>0.84018081241998888</v>
      </c>
      <c r="AF19" s="57">
        <f>AF18+AD19</f>
        <v>18169144.344600003</v>
      </c>
      <c r="AG19" s="60">
        <f>AG18+AE19</f>
        <v>0.88292893080679435</v>
      </c>
      <c r="AH19" s="57">
        <f>AH18+AF19</f>
        <v>19093584.324600004</v>
      </c>
      <c r="AI19" s="60">
        <f>AI18+AG19</f>
        <v>0.92554841878746352</v>
      </c>
      <c r="AJ19" s="57">
        <f>AJ18+AH19</f>
        <v>20015242.636200003</v>
      </c>
      <c r="AK19" s="60">
        <f>AK18+AI19</f>
        <v>0.96712703667500977</v>
      </c>
      <c r="AL19" s="57">
        <f>AL18+AJ19</f>
        <v>20914391.841800004</v>
      </c>
      <c r="AM19" s="60">
        <f>AM18+AK19</f>
        <v>0.99999999999999967</v>
      </c>
      <c r="AN19" s="57">
        <f>AN18+AL19</f>
        <v>21625278.840000004</v>
      </c>
      <c r="AO19" s="60">
        <f>AO18+AM19</f>
        <v>0.99999999999999967</v>
      </c>
      <c r="AP19" s="57">
        <f>AP18+AN19</f>
        <v>21625278.840000004</v>
      </c>
      <c r="AQ19" s="60">
        <f>AQ18+AO19</f>
        <v>0.99999999999999967</v>
      </c>
      <c r="AR19" s="57">
        <f>AR18+AP19</f>
        <v>21625278.840000004</v>
      </c>
      <c r="AS19" s="60">
        <f>AS18+AQ19</f>
        <v>0.99999999999999967</v>
      </c>
      <c r="AT19" s="57">
        <f>AT18+AR19</f>
        <v>21625278.840000004</v>
      </c>
      <c r="AU19" s="60">
        <f>AU18+AS19</f>
        <v>0.99999999999999967</v>
      </c>
      <c r="AV19" s="57">
        <f>AV18+AT19</f>
        <v>21625278.840000004</v>
      </c>
      <c r="AW19" s="60">
        <f>AW18+AU19</f>
        <v>0.99999999999999967</v>
      </c>
      <c r="AX19" s="57">
        <f>AX18+AV19</f>
        <v>21625278.840000004</v>
      </c>
      <c r="AY19" s="60">
        <f>AY18+AW19</f>
        <v>0.99999999999999967</v>
      </c>
      <c r="AZ19" s="57">
        <f>AZ18+AX19</f>
        <v>21625278.840000004</v>
      </c>
      <c r="BA19" s="60">
        <f>BA18+AY19</f>
        <v>0.99999999999999967</v>
      </c>
      <c r="BB19" s="57">
        <f>BB18+AZ19</f>
        <v>21625278.840000004</v>
      </c>
      <c r="BC19" s="60">
        <f>BC18+BA19</f>
        <v>0.99999999999999967</v>
      </c>
      <c r="BD19" s="57">
        <f>BD18+BB19</f>
        <v>21625278.840000004</v>
      </c>
      <c r="BE19" s="60">
        <f>BE18+BC19</f>
        <v>0.99999999999999967</v>
      </c>
      <c r="BF19" s="57">
        <f>BF18+BD19</f>
        <v>21625278.840000004</v>
      </c>
      <c r="BG19" s="60">
        <f>BG18+BE19</f>
        <v>0.99999999999999967</v>
      </c>
      <c r="BH19" s="57">
        <f>BH18+BF19</f>
        <v>21625278.840000004</v>
      </c>
      <c r="BI19" s="60">
        <f>BI18+BG19</f>
        <v>0.99999999999999967</v>
      </c>
      <c r="BJ19" s="57">
        <f>BJ18+BH19</f>
        <v>21625278.840000004</v>
      </c>
      <c r="BK19" s="60">
        <f>BK18+BI19</f>
        <v>0.99999999999999967</v>
      </c>
      <c r="BL19" s="57">
        <f>BL18+BJ19</f>
        <v>21625278.840000004</v>
      </c>
      <c r="BM19" s="60">
        <f>BM18+BK19</f>
        <v>0.99999999999999967</v>
      </c>
      <c r="BN19" s="57">
        <f>BN18+BL19</f>
        <v>21625278.840000004</v>
      </c>
      <c r="BO19" s="60">
        <f>BO18+BM19</f>
        <v>0.99999999999999967</v>
      </c>
      <c r="BP19" s="57">
        <f>BP18+BN19</f>
        <v>21625278.840000004</v>
      </c>
      <c r="BQ19" s="60">
        <f>BQ18+BO19</f>
        <v>0.99999999999999967</v>
      </c>
      <c r="BR19" s="57">
        <f>BR18+BP19</f>
        <v>21625278.840000004</v>
      </c>
      <c r="BS19" s="60">
        <f>BS18+BQ19</f>
        <v>0.99999999999999967</v>
      </c>
      <c r="BT19" s="57">
        <f>BT18+BR19</f>
        <v>21625278.840000004</v>
      </c>
      <c r="BU19" s="60">
        <f>BU18+BS19</f>
        <v>0.99999999999999967</v>
      </c>
      <c r="BV19" s="57">
        <f>BV18+BT19</f>
        <v>21625278.840000004</v>
      </c>
      <c r="BW19" s="60">
        <f>BW18+BU19</f>
        <v>0.99999999999999967</v>
      </c>
      <c r="BX19" s="57">
        <f>BX18+BV19</f>
        <v>21625278.840000004</v>
      </c>
      <c r="BY19" s="60">
        <f>BY18+BW19</f>
        <v>0.99999999999999967</v>
      </c>
      <c r="BZ19" s="57">
        <f>BZ18+BX19</f>
        <v>21625278.840000004</v>
      </c>
      <c r="CA19" s="60">
        <f>CA18+BY19</f>
        <v>0.99999999999999967</v>
      </c>
      <c r="CB19" s="57">
        <f>CB18+BZ19</f>
        <v>21625278.840000004</v>
      </c>
      <c r="CC19" s="60">
        <f>CC18+CA19</f>
        <v>0.99999999999999967</v>
      </c>
      <c r="CD19" s="57">
        <f>CD18+CB19</f>
        <v>21625278.840000004</v>
      </c>
      <c r="CE19" s="60">
        <f>CE18+CC19</f>
        <v>0.99999999999999967</v>
      </c>
      <c r="CF19" s="57">
        <f>CF18+CD19</f>
        <v>21625278.840000004</v>
      </c>
      <c r="CG19" s="60">
        <f>CG18+CE19</f>
        <v>0.99999999999999967</v>
      </c>
      <c r="CH19" s="57">
        <f>CH18+CF19</f>
        <v>21625278.840000004</v>
      </c>
      <c r="CI19" s="60">
        <f>CI18+CG19</f>
        <v>0.99999999999999967</v>
      </c>
      <c r="CJ19" s="57">
        <f>CJ18+CH19</f>
        <v>21625278.840000004</v>
      </c>
      <c r="CK19" s="60">
        <f>CK18+CI19</f>
        <v>0.99999999999999967</v>
      </c>
      <c r="CL19" s="57">
        <f>CL18+CJ19</f>
        <v>21625278.840000004</v>
      </c>
      <c r="CM19" s="60">
        <f>CM18+CK19</f>
        <v>0.99999999999999967</v>
      </c>
      <c r="CN19" s="57">
        <f>CN18+CL19</f>
        <v>21625278.840000004</v>
      </c>
      <c r="CO19" s="60">
        <f>CO18+CM19</f>
        <v>0.99999999999999967</v>
      </c>
      <c r="CP19" s="57">
        <f>CP18+CN19</f>
        <v>21625278.840000004</v>
      </c>
      <c r="CQ19" s="60">
        <f>CQ18+CO19</f>
        <v>0.99999999999999967</v>
      </c>
      <c r="CR19" s="57">
        <f>CR18+CP19</f>
        <v>21625278.840000004</v>
      </c>
      <c r="CS19" s="60">
        <f>CS18+CQ19</f>
        <v>0.99999999999999967</v>
      </c>
      <c r="CT19" s="57">
        <f>CT18+CR19</f>
        <v>21625278.840000004</v>
      </c>
      <c r="CU19" s="60">
        <f>CU18+CS19</f>
        <v>0.99999999999999967</v>
      </c>
      <c r="CV19" s="57">
        <f>CV18+CT19</f>
        <v>21625278.840000004</v>
      </c>
      <c r="CW19" s="60">
        <f>CW18+CU19</f>
        <v>0.99999999999999967</v>
      </c>
      <c r="CX19" s="57">
        <f>CX18+CV19</f>
        <v>21625278.840000004</v>
      </c>
      <c r="CY19" s="60">
        <f>CY18+CW19</f>
        <v>0.99999999999999967</v>
      </c>
      <c r="CZ19" s="57">
        <f>CZ18+CX19</f>
        <v>21625278.840000004</v>
      </c>
      <c r="DA19" s="60">
        <f>DA18+CY19</f>
        <v>0.99999999999999967</v>
      </c>
      <c r="DB19" s="57">
        <f>DB18+CZ19</f>
        <v>21625278.840000004</v>
      </c>
      <c r="DC19" s="60">
        <f>DC18+DA19</f>
        <v>0.99999999999999967</v>
      </c>
      <c r="DD19" s="57">
        <f>DD18+DB19</f>
        <v>21625278.840000004</v>
      </c>
      <c r="DE19" s="60">
        <f>DE18+DC19</f>
        <v>0.99999999999999967</v>
      </c>
      <c r="DF19" s="57">
        <f>DF18+DD19</f>
        <v>21625278.840000004</v>
      </c>
      <c r="DG19" s="60">
        <f>DG18+DE19</f>
        <v>0.99999999999999967</v>
      </c>
      <c r="DH19" s="57">
        <f>DH18+DF19</f>
        <v>21625278.840000004</v>
      </c>
      <c r="DI19" s="60">
        <f>DI18+DG19</f>
        <v>0.99999999999999967</v>
      </c>
      <c r="DJ19" s="57">
        <f>DJ18+DH19</f>
        <v>21625278.840000004</v>
      </c>
      <c r="DK19" s="60">
        <f>DK18+DI19</f>
        <v>0.99999999999999967</v>
      </c>
      <c r="DL19" s="57">
        <f>DL18+DJ19</f>
        <v>21625278.840000004</v>
      </c>
      <c r="DM19" s="60">
        <f>DM18+DK19</f>
        <v>0.99999999999999967</v>
      </c>
      <c r="DN19" s="57">
        <f>DN18+DL19</f>
        <v>21625278.840000004</v>
      </c>
      <c r="DO19" s="60">
        <f>DO18+DM19</f>
        <v>0.99999999999999967</v>
      </c>
      <c r="DP19" s="57">
        <f>DP18+DN19</f>
        <v>21625278.840000004</v>
      </c>
      <c r="DQ19" s="60">
        <f>DQ18+DO19</f>
        <v>0.99999999999999967</v>
      </c>
      <c r="DR19" s="57">
        <f>DR18+DP19</f>
        <v>21625278.840000004</v>
      </c>
      <c r="DS19" s="60">
        <f>DS18+DQ19</f>
        <v>0.99999999999999967</v>
      </c>
      <c r="DT19" s="63">
        <f>DT18+DR19</f>
        <v>21625278.840000004</v>
      </c>
    </row>
  </sheetData>
  <mergeCells count="60">
    <mergeCell ref="DI7:DJ7"/>
    <mergeCell ref="DK7:DL7"/>
    <mergeCell ref="DM7:DN7"/>
    <mergeCell ref="DO7:DP7"/>
    <mergeCell ref="DQ7:DR7"/>
    <mergeCell ref="DS7:DT7"/>
    <mergeCell ref="CW7:CX7"/>
    <mergeCell ref="CY7:CZ7"/>
    <mergeCell ref="DA7:DB7"/>
    <mergeCell ref="DC7:DD7"/>
    <mergeCell ref="DE7:DF7"/>
    <mergeCell ref="DG7:DH7"/>
    <mergeCell ref="CK7:CL7"/>
    <mergeCell ref="CM7:CN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E7:F7"/>
    <mergeCell ref="G7:H7"/>
    <mergeCell ref="I7:J7"/>
    <mergeCell ref="K7:L7"/>
    <mergeCell ref="M7:N7"/>
    <mergeCell ref="O7:P7"/>
  </mergeCells>
  <pageMargins left="0.511811024" right="0.511811024" top="0.78740157499999996" bottom="0.78740157499999996" header="0.31496062000000002" footer="0.3149606200000000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Cronograma</vt:lpstr>
      <vt:lpstr>Cronograma!Area_de_impressao</vt:lpstr>
      <vt:lpstr>Orçamento!Area_de_impressao</vt:lpstr>
      <vt:lpstr>Cronograma!Titulos_de_impressao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u42583@chapeco.prefeitura.local</dc:creator>
  <cp:lastModifiedBy>u42583@chapeco.prefeitura.local</cp:lastModifiedBy>
  <dcterms:created xsi:type="dcterms:W3CDTF">2026-07-09T19:27:44Z</dcterms:created>
  <dcterms:modified xsi:type="dcterms:W3CDTF">2026-07-09T19:28:13Z</dcterms:modified>
</cp:coreProperties>
</file>